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4" sheetId="47" r:id="rId1"/>
  </sheets>
  <calcPr calcId="145621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E10" i="47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1" i="47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<sst xmlns="http://schemas.openxmlformats.org/spreadsheetml/2006/main" count="71" uniqueCount="67">
  <si>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</si>
  <si>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</si>
  <si>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</si>
  <si>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</si>
  <si>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</si>
  <si>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</si>
  <si>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</si>
  <si>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</si>
  <si>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</si>
  <si>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</si>
  <si>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</si>
  <si>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</si>
  <si>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</si>
  <si>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</si>
  <si>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</si>
  <si>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</si>
  <si>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</si>
  <si>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</si>
  <si>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</si>
  <si>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</si>
  <si>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</si>
  <si>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</si>
  <si>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</si>
  <si>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</si>
  <si>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</si>
  <si>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</si>
  <si>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</si>
  <si>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</si>
  <si>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</si>
  <si>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</si>
  <si>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</si>
  <si>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</si>
  <si>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</si>
  <si>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</si>
  <si>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</si>
  <si>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</si>
  <si>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</si>
  <si>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</si>
  <si>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</si>
  <si>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</si>
  <si>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</si>
  <si>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</si>
  <si>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</si>
  <si>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</si>
  <si>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</si>
  <si>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</si>
  <si>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</si>
  <si>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</si>
  <si>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</si>
  <si>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</si>
  <si>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</si>
  <si>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</si>
  <si>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</si>
  <si>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</si>
  <si>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</si>
  <si>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</si>
  <si>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</si>
  <si>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</si>
  <si>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</si>
  <si>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</si>
  <si>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</si>
  <si>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</si>
  <si>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</si>
  <si>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</si>
  <si>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</si>
  <si>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III.A.4. BASE LIQUIDABLE DEL AHORRO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</si>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</sst>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322632</v>
      </c>
      <c r="D10" s="17">
        <f t="shared" si="0"/>
        <v>6.8319252620003698E-2</v>
      </c>
      <c r="E10" s="18">
        <f>E9+D10</f>
        <v>6.8319252620003698E-2</v>
      </c>
      <c r="F10" s="26">
        <v>62.79449365</v>
      </c>
      <c r="G10" s="17">
        <f t="shared" si="1"/>
        <v>5.7696996905993534E-3</v>
      </c>
      <c r="H10" s="17">
        <f>H9+G10</f>
        <v>5.7696996905993534E-3</v>
      </c>
      <c r="I10" s="5">
        <f>F10*10^6/C10</f>
        <v>194.63194490937042</v>
      </c>
    </row>
    <row r="11" spans="2:10" ht="17.100000000000001" customHeight="1">
      <c r="B11" s="37" t="s">
        <v>13</v>
      </c>
      <c r="C11" s="4">
        <v>141203</v>
      </c>
      <c r="D11" s="17">
        <f t="shared" si="0"/>
        <v>2.9900578453787543E-2</v>
      </c>
      <c r="E11" s="18">
        <f t="shared" ref="E11:E55" si="2">E10+D11</f>
        <v>9.8219831073791244E-2</v>
      </c>
      <c r="F11" s="26">
        <v>74.479764419999995</v>
      </c>
      <c r="G11" s="17">
        <f t="shared" si="1"/>
        <v>6.843368721550106E-3</v>
      </c>
      <c r="H11" s="17">
        <f t="shared" ref="H11:H55" si="3">H10+G11</f>
        <v>1.2613068412149459E-2</v>
      </c>
      <c r="I11" s="5">
        <f>F11*10^6/C11</f>
        <v>527.46587834536092</v>
      </c>
    </row>
    <row r="12" spans="2:10" ht="17.100000000000001" customHeight="1">
      <c r="B12" s="37" t="s">
        <v>14</v>
      </c>
      <c r="C12" s="4">
        <v>149668</v>
      </c>
      <c r="D12" s="17">
        <f t="shared" si="0"/>
        <v>3.1693092753138911E-2</v>
      </c>
      <c r="E12" s="18">
        <f t="shared" si="2"/>
        <v>0.12991292382693015</v>
      </c>
      <c r="F12" s="26">
        <v>77.217510400000009</v>
      </c>
      <c r="G12" s="17">
        <f t="shared" si="1"/>
        <v>7.0949189963526752E-3</v>
      </c>
      <c r="H12" s="17">
        <f t="shared" si="3"/>
        <v>1.9707987408502135E-2</v>
      </c>
      <c r="I12" s="5">
        <f>F12*10^6/C12</f>
        <v>515.9253173691103</v>
      </c>
    </row>
    <row r="13" spans="2:10" ht="17.100000000000001" customHeight="1">
      <c r="B13" s="37" t="s">
        <v>15</v>
      </c>
      <c r="C13" s="4">
        <v>219312</v>
      </c>
      <c r="D13" s="17">
        <f t="shared" si="0"/>
        <v>4.6440625637253125E-2</v>
      </c>
      <c r="E13" s="18">
        <f t="shared" si="2"/>
        <v>0.17635354946418327</v>
      </c>
      <c r="F13" s="26">
        <v>118.13813253000001</v>
      </c>
      <c r="G13" s="17">
        <f t="shared" si="1"/>
        <v>1.0854798041775858E-2</v>
      </c>
      <c r="H13" s="17">
        <f t="shared" si="3"/>
        <v>3.0562785450277991E-2</v>
      </c>
      <c r="I13" s="5">
        <f t="shared" ref="I13:I55" si="4">F13*10^6/C13</f>
        <v>538.67609857189757</v>
      </c>
    </row>
    <row r="14" spans="2:10" ht="17.100000000000001" customHeight="1">
      <c r="B14" s="38" t="s">
        <v>16</v>
      </c>
      <c r="C14" s="6">
        <v>180774</v>
      </c>
      <c r="D14" s="19">
        <f t="shared" si="0"/>
        <v>3.8279974004836931E-2</v>
      </c>
      <c r="E14" s="20">
        <f t="shared" si="2"/>
        <v>0.2146335234690202</v>
      </c>
      <c r="F14" s="27">
        <v>127.37084531999999</v>
      </c>
      <c r="G14" s="19">
        <f t="shared" si="1"/>
        <v>1.1703120514519541E-2</v>
      </c>
      <c r="H14" s="19">
        <f t="shared" si="3"/>
        <v>4.2265905964797533E-2</v>
      </c>
      <c r="I14" s="5">
        <f t="shared" si="4"/>
        <v>704.58608715855155</v>
      </c>
    </row>
    <row r="15" spans="2:10" ht="17.100000000000001" customHeight="1">
      <c r="B15" s="37" t="s">
        <v>17</v>
      </c>
      <c r="C15" s="4">
        <v>171967</v>
      </c>
      <c r="D15" s="17">
        <f t="shared" si="0"/>
        <v>3.6415039163208165E-2</v>
      </c>
      <c r="E15" s="18">
        <f t="shared" si="2"/>
        <v>0.25104856263222836</v>
      </c>
      <c r="F15" s="26">
        <v>121.34129914</v>
      </c>
      <c r="G15" s="17">
        <f t="shared" si="1"/>
        <v>1.1149112213678654E-2</v>
      </c>
      <c r="H15" s="17">
        <f t="shared" si="3"/>
        <v>5.3415018178476187E-2</v>
      </c>
      <c r="I15" s="9">
        <f t="shared" si="4"/>
        <v>705.60804770682751</v>
      </c>
    </row>
    <row r="16" spans="2:10" ht="17.100000000000001" customHeight="1">
      <c r="B16" s="37" t="s">
        <v>18</v>
      </c>
      <c r="C16" s="4">
        <v>160093</v>
      </c>
      <c r="D16" s="17">
        <f t="shared" si="0"/>
        <v>3.3900648756770103E-2</v>
      </c>
      <c r="E16" s="18">
        <f t="shared" si="2"/>
        <v>0.28494921138899848</v>
      </c>
      <c r="F16" s="26">
        <v>123.19862139</v>
      </c>
      <c r="G16" s="17">
        <f t="shared" si="1"/>
        <v>1.1319767170638694E-2</v>
      </c>
      <c r="H16" s="17">
        <f t="shared" si="3"/>
        <v>6.4734785349114879E-2</v>
      </c>
      <c r="I16" s="5">
        <f t="shared" si="4"/>
        <v>769.54408618740354</v>
      </c>
    </row>
    <row r="17" spans="2:9" ht="17.100000000000001" customHeight="1">
      <c r="B17" s="37" t="s">
        <v>19</v>
      </c>
      <c r="C17" s="4">
        <v>176170</v>
      </c>
      <c r="D17" s="17">
        <f t="shared" si="0"/>
        <v>3.7305049511722491E-2</v>
      </c>
      <c r="E17" s="18">
        <f t="shared" si="2"/>
        <v>0.32225426090072096</v>
      </c>
      <c r="F17" s="26">
        <v>117.85159034</v>
      </c>
      <c r="G17" s="17">
        <f t="shared" si="1"/>
        <v>1.0828469899149188E-2</v>
      </c>
      <c r="H17" s="17">
        <f t="shared" si="3"/>
        <v>7.5563255248264072E-2</v>
      </c>
      <c r="I17" s="5">
        <f t="shared" si="4"/>
        <v>668.96514923085658</v>
      </c>
    </row>
    <row r="18" spans="2:9" ht="17.100000000000001" customHeight="1">
      <c r="B18" s="37" t="s">
        <v>20</v>
      </c>
      <c r="C18" s="4">
        <v>193122</v>
      </c>
      <c r="D18" s="17">
        <f t="shared" si="0"/>
        <v>4.0894736741799803E-2</v>
      </c>
      <c r="E18" s="18">
        <f t="shared" si="2"/>
        <v>0.36314899764252073</v>
      </c>
      <c r="F18" s="26">
        <v>130.38616231999998</v>
      </c>
      <c r="G18" s="17">
        <f t="shared" si="1"/>
        <v>1.1980174640617411E-2</v>
      </c>
      <c r="H18" s="17">
        <f t="shared" si="3"/>
        <v>8.7543429888881488E-2</v>
      </c>
      <c r="I18" s="5">
        <f t="shared" si="4"/>
        <v>675.14919232402303</v>
      </c>
    </row>
    <row r="19" spans="2:9" ht="17.100000000000001" customHeight="1">
      <c r="B19" s="37" t="s">
        <v>21</v>
      </c>
      <c r="C19" s="4">
        <v>195602</v>
      </c>
      <c r="D19" s="17">
        <f t="shared" si="0"/>
        <v>4.1419891551296717E-2</v>
      </c>
      <c r="E19" s="18">
        <f t="shared" si="2"/>
        <v>0.40456888919381745</v>
      </c>
      <c r="F19" s="26">
        <v>141.09141355</v>
      </c>
      <c r="G19" s="17">
        <f t="shared" si="1"/>
        <v>1.2963797266094533E-2</v>
      </c>
      <c r="H19" s="17">
        <f t="shared" si="3"/>
        <v>0.10050722715497602</v>
      </c>
      <c r="I19" s="5">
        <f t="shared" si="4"/>
        <v>721.31886969458401</v>
      </c>
    </row>
    <row r="20" spans="2:9" ht="17.100000000000001" customHeight="1">
      <c r="B20" s="38" t="s">
        <v>22</v>
      </c>
      <c r="C20" s="6">
        <v>185989</v>
      </c>
      <c r="D20" s="19">
        <f t="shared" si="0"/>
        <v>3.9384281396581455E-2</v>
      </c>
      <c r="E20" s="20">
        <f t="shared" si="2"/>
        <v>0.4439531705903989</v>
      </c>
      <c r="F20" s="27">
        <v>149.21470071000002</v>
      </c>
      <c r="G20" s="19">
        <f t="shared" si="1"/>
        <v>1.371018320997899E-2</v>
      </c>
      <c r="H20" s="19">
        <f t="shared" si="3"/>
        <v>0.11421741036495502</v>
      </c>
      <c r="I20" s="7">
        <f t="shared" si="4"/>
        <v>802.27702020011941</v>
      </c>
    </row>
    <row r="21" spans="2:9" ht="17.100000000000001" customHeight="1">
      <c r="B21" s="39" t="s">
        <v>23</v>
      </c>
      <c r="C21" s="8">
        <v>176064</v>
      </c>
      <c r="D21" s="21">
        <f t="shared" si="0"/>
        <v>3.7282603378735929E-2</v>
      </c>
      <c r="E21" s="22">
        <f t="shared" si="2"/>
        <v>0.48123577396913486</v>
      </c>
      <c r="F21" s="28">
        <v>152.29690428999999</v>
      </c>
      <c r="G21" s="21">
        <f t="shared" si="1"/>
        <v>1.3993383025889761E-2</v>
      </c>
      <c r="H21" s="21">
        <f t="shared" si="3"/>
        <v>0.12821079339084479</v>
      </c>
      <c r="I21" s="5">
        <f t="shared" si="4"/>
        <v>865.00877118547794</v>
      </c>
    </row>
    <row r="22" spans="2:9" ht="17.100000000000001" customHeight="1">
      <c r="B22" s="37" t="s">
        <v>24</v>
      </c>
      <c r="C22" s="4">
        <v>173719</v>
      </c>
      <c r="D22" s="17">
        <f t="shared" si="0"/>
        <v>3.6786035625401142E-2</v>
      </c>
      <c r="E22" s="18">
        <f t="shared" si="2"/>
        <v>0.51802180959453603</v>
      </c>
      <c r="F22" s="26">
        <v>155.06938833000001</v>
      </c>
      <c r="G22" s="17">
        <f t="shared" si="1"/>
        <v>1.4248125111986346E-2</v>
      </c>
      <c r="H22" s="17">
        <f t="shared" si="3"/>
        <v>0.14245891850283113</v>
      </c>
      <c r="I22" s="5">
        <f t="shared" si="4"/>
        <v>892.64495150213861</v>
      </c>
    </row>
    <row r="23" spans="2:9" ht="17.100000000000001" customHeight="1">
      <c r="B23" s="37" t="s">
        <v>25</v>
      </c>
      <c r="C23" s="4">
        <v>170456</v>
      </c>
      <c r="D23" s="17">
        <f t="shared" si="0"/>
        <v>3.609507589016387E-2</v>
      </c>
      <c r="E23" s="18">
        <f t="shared" si="2"/>
        <v>0.55411688548469995</v>
      </c>
      <c r="F23" s="26">
        <v>156.27931290000001</v>
      </c>
      <c r="G23" s="17">
        <f t="shared" si="1"/>
        <v>1.4359295710097817E-2</v>
      </c>
      <c r="H23" s="17">
        <f t="shared" si="3"/>
        <v>0.15681821421292894</v>
      </c>
      <c r="I23" s="5">
        <f t="shared" si="4"/>
        <v>916.83081205707049</v>
      </c>
    </row>
    <row r="24" spans="2:9" ht="17.100000000000001" customHeight="1">
      <c r="B24" s="37" t="s">
        <v>26</v>
      </c>
      <c r="C24" s="4">
        <v>160762</v>
      </c>
      <c r="D24" s="17">
        <f t="shared" si="0"/>
        <v>3.4042313501751326E-2</v>
      </c>
      <c r="E24" s="18">
        <f t="shared" si="2"/>
        <v>0.5881591989864513</v>
      </c>
      <c r="F24" s="26">
        <v>155.52608372999998</v>
      </c>
      <c r="G24" s="17">
        <f t="shared" si="1"/>
        <v>1.4290087315277047E-2</v>
      </c>
      <c r="H24" s="17">
        <f t="shared" si="3"/>
        <v>0.171108301528206</v>
      </c>
      <c r="I24" s="5">
        <f t="shared" si="4"/>
        <v>967.43063491372334</v>
      </c>
    </row>
    <row r="25" spans="2:9" ht="17.100000000000001" customHeight="1">
      <c r="B25" s="37" t="s">
        <v>27</v>
      </c>
      <c r="C25" s="4">
        <v>154717</v>
      </c>
      <c r="D25" s="17">
        <f t="shared" si="0"/>
        <v>3.2762248653602596E-2</v>
      </c>
      <c r="E25" s="18">
        <f t="shared" si="2"/>
        <v>0.62092144764005386</v>
      </c>
      <c r="F25" s="26">
        <v>152.3073436</v>
      </c>
      <c r="G25" s="17">
        <f t="shared" si="1"/>
        <v>1.3994342213235275E-2</v>
      </c>
      <c r="H25" s="17">
        <f t="shared" si="3"/>
        <v>0.18510264374144128</v>
      </c>
      <c r="I25" s="5">
        <f t="shared" si="4"/>
        <v>984.42539346031788</v>
      </c>
    </row>
    <row r="26" spans="2:9" ht="17.100000000000001" customHeight="1">
      <c r="B26" s="38" t="s">
        <v>28</v>
      </c>
      <c r="C26" s="6">
        <v>143837</v>
      </c>
      <c r="D26" s="19">
        <f t="shared" si="0"/>
        <v>3.0458343682906446E-2</v>
      </c>
      <c r="E26" s="20">
        <f t="shared" si="2"/>
        <v>0.65137979132296031</v>
      </c>
      <c r="F26" s="29">
        <v>150.67467350000001</v>
      </c>
      <c r="G26" s="19">
        <f t="shared" si="1"/>
        <v>1.384432880245239E-2</v>
      </c>
      <c r="H26" s="19">
        <f t="shared" si="3"/>
        <v>0.19894697254389368</v>
      </c>
      <c r="I26" s="5">
        <f t="shared" si="4"/>
        <v>1047.5376537330451</v>
      </c>
    </row>
    <row r="27" spans="2:9" ht="17.100000000000001" customHeight="1">
      <c r="B27" s="39" t="s">
        <v>29</v>
      </c>
      <c r="C27" s="8">
        <v>132197</v>
      </c>
      <c r="D27" s="21">
        <f t="shared" si="0"/>
        <v>2.7993504173816079E-2</v>
      </c>
      <c r="E27" s="22">
        <f t="shared" si="2"/>
        <v>0.67937329549677639</v>
      </c>
      <c r="F27" s="30">
        <v>146.25504759</v>
      </c>
      <c r="G27" s="21">
        <f t="shared" si="1"/>
        <v>1.3438243606708608E-2</v>
      </c>
      <c r="H27" s="21">
        <f t="shared" si="3"/>
        <v>0.2123852161506023</v>
      </c>
      <c r="I27" s="9">
        <f t="shared" si="4"/>
        <v>1106.341653668389</v>
      </c>
    </row>
    <row r="28" spans="2:9" ht="17.100000000000001" customHeight="1">
      <c r="B28" s="37" t="s">
        <v>30</v>
      </c>
      <c r="C28" s="4">
        <v>124340</v>
      </c>
      <c r="D28" s="17">
        <f t="shared" si="0"/>
        <v>2.6329737505180081E-2</v>
      </c>
      <c r="E28" s="18">
        <f t="shared" si="2"/>
        <v>0.70570303300195647</v>
      </c>
      <c r="F28" s="31">
        <v>143.58443872999999</v>
      </c>
      <c r="G28" s="17">
        <f t="shared" si="1"/>
        <v>1.3192862041899159E-2</v>
      </c>
      <c r="H28" s="17">
        <f t="shared" si="3"/>
        <v>0.22557807819250145</v>
      </c>
      <c r="I28" s="5">
        <f t="shared" si="4"/>
        <v>1154.7727097474665</v>
      </c>
    </row>
    <row r="29" spans="2:9" ht="17.100000000000001" customHeight="1">
      <c r="B29" s="37" t="s">
        <v>31</v>
      </c>
      <c r="C29" s="4">
        <v>119222</v>
      </c>
      <c r="D29" s="17">
        <f t="shared" si="0"/>
        <v>2.5245970442677977E-2</v>
      </c>
      <c r="E29" s="18">
        <f t="shared" si="2"/>
        <v>0.73094900344463443</v>
      </c>
      <c r="F29" s="31">
        <v>142.27829414999999</v>
      </c>
      <c r="G29" s="17">
        <f t="shared" si="1"/>
        <v>1.3072850532273682E-2</v>
      </c>
      <c r="H29" s="17">
        <f t="shared" si="3"/>
        <v>0.23865092872477514</v>
      </c>
      <c r="I29" s="5">
        <f t="shared" si="4"/>
        <v>1193.3895937830266</v>
      </c>
    </row>
    <row r="30" spans="2:9" ht="17.100000000000001" customHeight="1">
      <c r="B30" s="37" t="s">
        <v>32</v>
      </c>
      <c r="C30" s="4">
        <v>212536</v>
      </c>
      <c r="D30" s="17">
        <f t="shared" si="0"/>
        <v>4.5005767173885748E-2</v>
      </c>
      <c r="E30" s="18">
        <f t="shared" si="2"/>
        <v>0.77595477061852014</v>
      </c>
      <c r="F30" s="31">
        <v>278.36550058</v>
      </c>
      <c r="G30" s="17">
        <f t="shared" si="1"/>
        <v>2.5576849962703062E-2</v>
      </c>
      <c r="H30" s="17">
        <f t="shared" si="3"/>
        <v>0.26422777868747821</v>
      </c>
      <c r="I30" s="5">
        <f t="shared" si="4"/>
        <v>1309.7334125983361</v>
      </c>
    </row>
    <row r="31" spans="2:9" ht="17.100000000000001" customHeight="1">
      <c r="B31" s="37" t="s">
        <v>33</v>
      </c>
      <c r="C31" s="4">
        <v>203445</v>
      </c>
      <c r="D31" s="17">
        <f t="shared" si="0"/>
        <v>4.3080693636330721E-2</v>
      </c>
      <c r="E31" s="18">
        <f t="shared" si="2"/>
        <v>0.81903546425485085</v>
      </c>
      <c r="F31" s="31">
        <v>289.19896232000002</v>
      </c>
      <c r="G31" s="17">
        <f t="shared" si="1"/>
        <v>2.6572252858979115E-2</v>
      </c>
      <c r="H31" s="17">
        <f t="shared" si="3"/>
        <v>0.29080003154645734</v>
      </c>
      <c r="I31" s="5">
        <f t="shared" si="4"/>
        <v>1421.5093136719997</v>
      </c>
    </row>
    <row r="32" spans="2:9" ht="17.100000000000001" customHeight="1">
      <c r="B32" s="38" t="s">
        <v>34</v>
      </c>
      <c r="C32" s="6">
        <v>140580</v>
      </c>
      <c r="D32" s="19">
        <f t="shared" si="0"/>
        <v>2.9768654483498597E-2</v>
      </c>
      <c r="E32" s="20">
        <f t="shared" si="2"/>
        <v>0.84880411873834949</v>
      </c>
      <c r="F32" s="29">
        <v>273.14548782999998</v>
      </c>
      <c r="G32" s="19">
        <f t="shared" si="1"/>
        <v>2.5097223419069014E-2</v>
      </c>
      <c r="H32" s="19">
        <f t="shared" si="3"/>
        <v>0.31589725496552634</v>
      </c>
      <c r="I32" s="7">
        <f t="shared" si="4"/>
        <v>1942.9896701522264</v>
      </c>
    </row>
    <row r="33" spans="2:9" ht="17.100000000000001" customHeight="1">
      <c r="B33" s="39" t="s">
        <v>35</v>
      </c>
      <c r="C33" s="8">
        <v>104580</v>
      </c>
      <c r="D33" s="21">
        <f t="shared" si="0"/>
        <v>2.2145439506930455E-2</v>
      </c>
      <c r="E33" s="22">
        <f t="shared" si="2"/>
        <v>0.87094955824527998</v>
      </c>
      <c r="F33" s="30">
        <v>247.87648031000001</v>
      </c>
      <c r="G33" s="21">
        <f t="shared" si="1"/>
        <v>2.2775450021507798E-2</v>
      </c>
      <c r="H33" s="21">
        <f t="shared" si="3"/>
        <v>0.33867270498703417</v>
      </c>
      <c r="I33" s="5">
        <f t="shared" si="4"/>
        <v>2370.2092207879136</v>
      </c>
    </row>
    <row r="34" spans="2:9" ht="17.100000000000001" customHeight="1">
      <c r="B34" s="37" t="s">
        <v>36</v>
      </c>
      <c r="C34" s="4">
        <v>82239</v>
      </c>
      <c r="D34" s="17">
        <f t="shared" si="0"/>
        <v>1.7414599346055208E-2</v>
      </c>
      <c r="E34" s="18">
        <f t="shared" si="2"/>
        <v>0.88836415759133514</v>
      </c>
      <c r="F34" s="31">
        <v>221.70445594</v>
      </c>
      <c r="G34" s="17">
        <f t="shared" si="1"/>
        <v>2.0370705399286489E-2</v>
      </c>
      <c r="H34" s="17">
        <f t="shared" si="3"/>
        <v>0.35904341038632065</v>
      </c>
      <c r="I34" s="5">
        <f t="shared" si="4"/>
        <v>2695.8554449835237</v>
      </c>
    </row>
    <row r="35" spans="2:9" ht="17.100000000000001" customHeight="1">
      <c r="B35" s="37" t="s">
        <v>37</v>
      </c>
      <c r="C35" s="4">
        <v>66781</v>
      </c>
      <c r="D35" s="17">
        <f t="shared" si="0"/>
        <v>1.4141275537505476E-2</v>
      </c>
      <c r="E35" s="18">
        <f t="shared" si="2"/>
        <v>0.90250543312884057</v>
      </c>
      <c r="F35" s="31">
        <v>201.45883749000001</v>
      </c>
      <c r="G35" s="17">
        <f t="shared" si="1"/>
        <v>1.8510492318215523E-2</v>
      </c>
      <c r="H35" s="17">
        <f t="shared" si="3"/>
        <v>0.37755390270453615</v>
      </c>
      <c r="I35" s="5">
        <f t="shared" si="4"/>
        <v>3016.7089065752234</v>
      </c>
    </row>
    <row r="36" spans="2:9" ht="17.100000000000001" customHeight="1">
      <c r="B36" s="37" t="s">
        <v>38</v>
      </c>
      <c r="C36" s="4">
        <v>56089</v>
      </c>
      <c r="D36" s="17">
        <f t="shared" si="0"/>
        <v>1.1877180689464738E-2</v>
      </c>
      <c r="E36" s="18">
        <f t="shared" si="2"/>
        <v>0.91438261381830532</v>
      </c>
      <c r="F36" s="31">
        <v>184.58916115</v>
      </c>
      <c r="G36" s="17">
        <f t="shared" si="1"/>
        <v>1.6960468411630375E-2</v>
      </c>
      <c r="H36" s="17">
        <f t="shared" si="3"/>
        <v>0.3945143711161665</v>
      </c>
      <c r="I36" s="5">
        <f t="shared" si="4"/>
        <v>3291.0046738219617</v>
      </c>
    </row>
    <row r="37" spans="2:9" ht="17.100000000000001" customHeight="1">
      <c r="B37" s="37" t="s">
        <v>39</v>
      </c>
      <c r="C37" s="4">
        <v>47141</v>
      </c>
      <c r="D37" s="17">
        <f t="shared" si="0"/>
        <v>9.9823882558444117E-3</v>
      </c>
      <c r="E37" s="18">
        <f t="shared" si="2"/>
        <v>0.92436500207414973</v>
      </c>
      <c r="F37" s="31">
        <v>167.22928707</v>
      </c>
      <c r="G37" s="17">
        <f t="shared" si="1"/>
        <v>1.5365404031200902E-2</v>
      </c>
      <c r="H37" s="17">
        <f t="shared" si="3"/>
        <v>0.4098797751473674</v>
      </c>
      <c r="I37" s="5">
        <f t="shared" si="4"/>
        <v>3547.4276546954879</v>
      </c>
    </row>
    <row r="38" spans="2:9" ht="17.100000000000001" customHeight="1">
      <c r="B38" s="38" t="s">
        <v>40</v>
      </c>
      <c r="C38" s="6">
        <v>39766</v>
      </c>
      <c r="D38" s="19">
        <f t="shared" si="0"/>
        <v>8.4206879655057999E-3</v>
      </c>
      <c r="E38" s="20">
        <f t="shared" si="2"/>
        <v>0.9327856900396555</v>
      </c>
      <c r="F38" s="29">
        <v>150.93406585</v>
      </c>
      <c r="G38" s="19">
        <f t="shared" si="1"/>
        <v>1.3868162356551583E-2</v>
      </c>
      <c r="H38" s="19">
        <f t="shared" si="3"/>
        <v>0.42374793750391898</v>
      </c>
      <c r="I38" s="5">
        <f t="shared" si="4"/>
        <v>3795.5556467836846</v>
      </c>
    </row>
    <row r="39" spans="2:9" ht="17.100000000000001" customHeight="1">
      <c r="B39" s="39" t="s">
        <v>41</v>
      </c>
      <c r="C39" s="8">
        <v>33932</v>
      </c>
      <c r="D39" s="21">
        <f t="shared" si="0"/>
        <v>7.1853036273586178E-3</v>
      </c>
      <c r="E39" s="22">
        <f t="shared" si="2"/>
        <v>0.93997099366701409</v>
      </c>
      <c r="F39" s="30">
        <v>141.06082533</v>
      </c>
      <c r="G39" s="21">
        <f t="shared" si="1"/>
        <v>1.2960986751458429E-2</v>
      </c>
      <c r="H39" s="21">
        <f t="shared" si="3"/>
        <v>0.43670892425537738</v>
      </c>
      <c r="I39" s="9">
        <f t="shared" si="4"/>
        <v>4157.162128079689</v>
      </c>
    </row>
    <row r="40" spans="2:9" ht="17.100000000000001" customHeight="1">
      <c r="B40" s="37" t="s">
        <v>42</v>
      </c>
      <c r="C40" s="4">
        <v>54500</v>
      </c>
      <c r="D40" s="17">
        <f t="shared" si="0"/>
        <v>1.1540700450637884E-2</v>
      </c>
      <c r="E40" s="18">
        <f t="shared" si="2"/>
        <v>0.95151169411765202</v>
      </c>
      <c r="F40" s="31">
        <v>255.62667368999999</v>
      </c>
      <c r="G40" s="17">
        <f t="shared" si="1"/>
        <v>2.3487555267485381E-2</v>
      </c>
      <c r="H40" s="17">
        <f t="shared" si="3"/>
        <v>0.46019647952286274</v>
      </c>
      <c r="I40" s="5">
        <f t="shared" si="4"/>
        <v>4690.3976823853209</v>
      </c>
    </row>
    <row r="41" spans="2:9" ht="17.100000000000001" customHeight="1">
      <c r="B41" s="37" t="s">
        <v>43</v>
      </c>
      <c r="C41" s="4">
        <v>41632</v>
      </c>
      <c r="D41" s="17">
        <f t="shared" si="0"/>
        <v>8.8158246084579141E-3</v>
      </c>
      <c r="E41" s="18">
        <f t="shared" si="2"/>
        <v>0.96032751872610989</v>
      </c>
      <c r="F41" s="31">
        <v>220.47009434</v>
      </c>
      <c r="G41" s="17">
        <f t="shared" si="1"/>
        <v>2.0257289471748267E-2</v>
      </c>
      <c r="H41" s="17">
        <f t="shared" si="3"/>
        <v>0.48045376899461101</v>
      </c>
      <c r="I41" s="5">
        <f t="shared" si="4"/>
        <v>5295.6882768063033</v>
      </c>
    </row>
    <row r="42" spans="2:9" ht="17.100000000000001" customHeight="1">
      <c r="B42" s="37" t="s">
        <v>44</v>
      </c>
      <c r="C42" s="4">
        <v>32371</v>
      </c>
      <c r="D42" s="17">
        <f t="shared" si="0"/>
        <v>6.8547525557357599E-3</v>
      </c>
      <c r="E42" s="18">
        <f t="shared" si="2"/>
        <v>0.96718227128184564</v>
      </c>
      <c r="F42" s="31">
        <v>199.17057487</v>
      </c>
      <c r="G42" s="17">
        <f t="shared" si="1"/>
        <v>1.830024158820388E-2</v>
      </c>
      <c r="H42" s="17">
        <f t="shared" si="3"/>
        <v>0.49875401058281488</v>
      </c>
      <c r="I42" s="5">
        <f t="shared" si="4"/>
        <v>6152.7470535355724</v>
      </c>
    </row>
    <row r="43" spans="2:9" ht="17.100000000000001" customHeight="1">
      <c r="B43" s="37" t="s">
        <v>45</v>
      </c>
      <c r="C43" s="4">
        <v>24845</v>
      </c>
      <c r="D43" s="17">
        <f t="shared" si="0"/>
        <v>5.2610771136898755E-3</v>
      </c>
      <c r="E43" s="18">
        <f t="shared" si="2"/>
        <v>0.97244334839553548</v>
      </c>
      <c r="F43" s="31">
        <v>176.55916941999999</v>
      </c>
      <c r="G43" s="17">
        <f t="shared" si="1"/>
        <v>1.6222654662254019E-2</v>
      </c>
      <c r="H43" s="17">
        <f t="shared" si="3"/>
        <v>0.51497666524506891</v>
      </c>
      <c r="I43" s="5">
        <f t="shared" si="4"/>
        <v>7106.426621855504</v>
      </c>
    </row>
    <row r="44" spans="2:9" ht="17.100000000000001" customHeight="1">
      <c r="B44" s="38" t="s">
        <v>46</v>
      </c>
      <c r="C44" s="6">
        <v>19400</v>
      </c>
      <c r="D44" s="19">
        <f t="shared" si="0"/>
        <v>4.1080658484839438E-3</v>
      </c>
      <c r="E44" s="20">
        <f t="shared" si="2"/>
        <v>0.97655141424401948</v>
      </c>
      <c r="F44" s="29">
        <v>158.83428684999998</v>
      </c>
      <c r="G44" s="19">
        <f t="shared" si="1"/>
        <v>1.4594052478596806E-2</v>
      </c>
      <c r="H44" s="19">
        <f t="shared" si="3"/>
        <v>0.52957071772366571</v>
      </c>
      <c r="I44" s="7">
        <f t="shared" si="4"/>
        <v>8187.33437371134</v>
      </c>
    </row>
    <row r="45" spans="2:9" ht="17.100000000000001" customHeight="1">
      <c r="B45" s="39" t="s">
        <v>47</v>
      </c>
      <c r="C45" s="8">
        <v>15412</v>
      </c>
      <c r="D45" s="21">
        <f t="shared" si="0"/>
        <v>3.2635830338574507E-3</v>
      </c>
      <c r="E45" s="22">
        <f t="shared" si="2"/>
        <v>0.97981499727787691</v>
      </c>
      <c r="F45" s="30">
        <v>146.97705859999999</v>
      </c>
      <c r="G45" s="21">
        <f t="shared" si="1"/>
        <v>1.3504583606585433E-2</v>
      </c>
      <c r="H45" s="21">
        <f t="shared" si="3"/>
        <v>0.54307530133025117</v>
      </c>
      <c r="I45" s="9">
        <f t="shared" si="4"/>
        <v>9536.5337788736051</v>
      </c>
    </row>
    <row r="46" spans="2:9" ht="17.100000000000001" customHeight="1">
      <c r="B46" s="37" t="s">
        <v>48</v>
      </c>
      <c r="C46" s="4">
        <v>37299</v>
      </c>
      <c r="D46" s="17">
        <f t="shared" si="0"/>
        <v>7.8982859836393103E-3</v>
      </c>
      <c r="E46" s="18">
        <f t="shared" si="2"/>
        <v>0.9877132832615162</v>
      </c>
      <c r="F46" s="31">
        <v>464.47861348999999</v>
      </c>
      <c r="G46" s="17">
        <f t="shared" si="1"/>
        <v>4.2677342498855707E-2</v>
      </c>
      <c r="H46" s="17">
        <f t="shared" si="3"/>
        <v>0.58575264382910686</v>
      </c>
      <c r="I46" s="5">
        <f t="shared" si="4"/>
        <v>12452.843601437036</v>
      </c>
    </row>
    <row r="47" spans="2:9" ht="17.100000000000001" customHeight="1">
      <c r="B47" s="37" t="s">
        <v>49</v>
      </c>
      <c r="C47" s="4">
        <v>18119</v>
      </c>
      <c r="D47" s="17">
        <f t="shared" si="0"/>
        <v>3.8368064489010608E-3</v>
      </c>
      <c r="E47" s="18">
        <f t="shared" si="2"/>
        <v>0.99155008971041725</v>
      </c>
      <c r="F47" s="31">
        <v>334.81489162000003</v>
      </c>
      <c r="G47" s="17">
        <f t="shared" si="1"/>
        <v>3.0763547316030794E-2</v>
      </c>
      <c r="H47" s="17">
        <f t="shared" si="3"/>
        <v>0.61651619114513767</v>
      </c>
      <c r="I47" s="5">
        <f t="shared" si="4"/>
        <v>18478.662819140129</v>
      </c>
    </row>
    <row r="48" spans="2:9" ht="17.100000000000001" customHeight="1">
      <c r="B48" s="37" t="s">
        <v>50</v>
      </c>
      <c r="C48" s="4">
        <v>10638</v>
      </c>
      <c r="D48" s="17">
        <f t="shared" si="0"/>
        <v>2.2526600255758861E-3</v>
      </c>
      <c r="E48" s="18">
        <f t="shared" si="2"/>
        <v>0.99380274973599314</v>
      </c>
      <c r="F48" s="31">
        <v>260.52555672</v>
      </c>
      <c r="G48" s="17">
        <f t="shared" si="1"/>
        <v>2.3937675688234624E-2</v>
      </c>
      <c r="H48" s="17">
        <f t="shared" si="3"/>
        <v>0.64045386683337224</v>
      </c>
      <c r="I48" s="5">
        <f t="shared" si="4"/>
        <v>24490.088054145515</v>
      </c>
    </row>
    <row r="49" spans="2:9" ht="17.100000000000001" customHeight="1">
      <c r="B49" s="37" t="s">
        <v>51</v>
      </c>
      <c r="C49" s="4">
        <v>6665</v>
      </c>
      <c r="D49" s="17">
        <f t="shared" si="0"/>
        <v>1.4113535505229631E-3</v>
      </c>
      <c r="E49" s="18">
        <f t="shared" si="2"/>
        <v>0.99521410328651605</v>
      </c>
      <c r="F49" s="31">
        <v>212.46414858</v>
      </c>
      <c r="G49" s="17">
        <f t="shared" si="1"/>
        <v>1.9521685120323939E-2</v>
      </c>
      <c r="H49" s="17">
        <f t="shared" si="3"/>
        <v>0.65997555195369617</v>
      </c>
      <c r="I49" s="5">
        <f t="shared" si="4"/>
        <v>31877.591684921234</v>
      </c>
    </row>
    <row r="50" spans="2:9" ht="17.100000000000001" customHeight="1">
      <c r="B50" s="38" t="s">
        <v>52</v>
      </c>
      <c r="C50" s="6">
        <v>4623</v>
      </c>
      <c r="D50" s="19">
        <f t="shared" si="0"/>
        <v>9.7894785657429238E-4</v>
      </c>
      <c r="E50" s="20">
        <f t="shared" si="2"/>
        <v>0.99619305114309031</v>
      </c>
      <c r="F50" s="29">
        <v>177.71260018999999</v>
      </c>
      <c r="G50" s="19">
        <f t="shared" si="1"/>
        <v>1.6328634482616768E-2</v>
      </c>
      <c r="H50" s="19">
        <f t="shared" si="3"/>
        <v>0.67630418643631296</v>
      </c>
      <c r="I50" s="7">
        <f t="shared" si="4"/>
        <v>38440.969108803809</v>
      </c>
    </row>
    <row r="51" spans="2:9" ht="17.100000000000001" customHeight="1">
      <c r="B51" s="37" t="s">
        <v>53</v>
      </c>
      <c r="C51" s="4">
        <v>3203</v>
      </c>
      <c r="D51" s="17">
        <f t="shared" si="0"/>
        <v>6.7825437694299341E-4</v>
      </c>
      <c r="E51" s="18">
        <f t="shared" si="2"/>
        <v>0.99687130552003334</v>
      </c>
      <c r="F51" s="31">
        <v>154.29545640000001</v>
      </c>
      <c r="G51" s="17">
        <f t="shared" si="1"/>
        <v>1.4177014500887947E-2</v>
      </c>
      <c r="H51" s="17">
        <f t="shared" si="3"/>
        <v>0.69048120093720089</v>
      </c>
      <c r="I51" s="5">
        <f t="shared" si="4"/>
        <v>48172.168716827975</v>
      </c>
    </row>
    <row r="52" spans="2:9" ht="17.100000000000001" customHeight="1">
      <c r="B52" s="37" t="s">
        <v>54</v>
      </c>
      <c r="C52" s="4">
        <v>7590</v>
      </c>
      <c r="D52" s="17">
        <f t="shared" si="0"/>
        <v>1.6072278242264502E-3</v>
      </c>
      <c r="E52" s="18">
        <f t="shared" si="2"/>
        <v>0.99847853334425973</v>
      </c>
      <c r="F52" s="31">
        <v>532.78227598000001</v>
      </c>
      <c r="G52" s="17">
        <f t="shared" si="1"/>
        <v>4.8953237046742641E-2</v>
      </c>
      <c r="H52" s="17">
        <f t="shared" si="3"/>
        <v>0.73943443798394348</v>
      </c>
      <c r="I52" s="5">
        <f t="shared" si="4"/>
        <v>70195.293277997363</v>
      </c>
    </row>
    <row r="53" spans="2:9" ht="17.100000000000001" customHeight="1">
      <c r="B53" s="37" t="s">
        <v>55</v>
      </c>
      <c r="C53" s="4">
        <v>2698</v>
      </c>
      <c r="D53" s="17">
        <f t="shared" si="0"/>
        <v>5.7131761129946808E-4</v>
      </c>
      <c r="E53" s="18">
        <f t="shared" si="2"/>
        <v>0.9990498509555592</v>
      </c>
      <c r="F53" s="31">
        <v>329.05720105</v>
      </c>
      <c r="G53" s="17">
        <f t="shared" si="1"/>
        <v>3.0234517721725022E-2</v>
      </c>
      <c r="H53" s="17">
        <f t="shared" si="3"/>
        <v>0.76966895570566851</v>
      </c>
      <c r="I53" s="5">
        <f t="shared" si="4"/>
        <v>121963.38067086731</v>
      </c>
    </row>
    <row r="54" spans="2:9" ht="17.100000000000001" customHeight="1">
      <c r="B54" s="37" t="s">
        <v>56</v>
      </c>
      <c r="C54" s="4">
        <v>1373</v>
      </c>
      <c r="D54" s="17">
        <f t="shared" si="0"/>
        <v>2.9074094896744613E-4</v>
      </c>
      <c r="E54" s="18">
        <f t="shared" si="2"/>
        <v>0.99934059190452662</v>
      </c>
      <c r="F54" s="31">
        <v>253.07951863999997</v>
      </c>
      <c r="G54" s="17">
        <f t="shared" si="1"/>
        <v>2.3253516917151561E-2</v>
      </c>
      <c r="H54" s="17">
        <f t="shared" si="3"/>
        <v>0.79292247262282012</v>
      </c>
      <c r="I54" s="5">
        <f t="shared" si="4"/>
        <v>184325.942199563</v>
      </c>
    </row>
    <row r="55" spans="2:9" ht="17.100000000000001" customHeight="1" thickBot="1">
      <c r="B55" s="40" t="s">
        <v>57</v>
      </c>
      <c r="C55" s="10">
        <v>3114</v>
      </c>
      <c r="D55" s="23">
        <f t="shared" si="0"/>
        <v>6.5940809547314436E-4</v>
      </c>
      <c r="E55" s="18">
        <f t="shared" si="2"/>
        <v>0.99999999999999978</v>
      </c>
      <c r="F55" s="32">
        <v>2253.7270872399999</v>
      </c>
      <c r="G55" s="23">
        <f t="shared" si="1"/>
        <v>0.20707752737717969</v>
      </c>
      <c r="H55" s="17">
        <f t="shared" si="3"/>
        <v>0.99999999999999978</v>
      </c>
      <c r="I55" s="5">
        <f t="shared" si="4"/>
        <v>723740.23353885673</v>
      </c>
    </row>
    <row r="56" spans="2:9" ht="17.100000000000001" customHeight="1" thickTop="1" thickBot="1">
      <c r="B56" s="11" t="s">
        <v>8</v>
      </c>
      <c r="C56" s="12">
        <v>4722417</v>
      </c>
      <c r="D56" s="34">
        <f t="shared" si="0"/>
        <v>1</v>
      </c>
      <c r="E56" s="24"/>
      <c r="F56" s="33">
        <v>10883.494292140002</v>
      </c>
      <c r="G56" s="34">
        <f t="shared" si="1"/>
        <v>1</v>
      </c>
      <c r="H56" s="24"/>
      <c r="I56" s="13">
        <f>F56*10^6/C56</f>
        <v>2304.6449079232098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2017-06-19T09:36:19Z</dcterms:modified>
</cp:coreProperties>
</file>