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I.A.5" sheetId="68" r:id="rId1"/>
  </sheets>
  <calcPr calcId="145621"/>
</workbook>
</file>

<file path=xl/calcChain.xml><?xml version="1.0" encoding="utf-8"?>
<calcChain xmlns="http://schemas.openxmlformats.org/spreadsheetml/2006/main">
  <c r="I10" i="68" l="1"/>
  <c r="I11" i="68"/>
  <c r="I12" i="68"/>
  <c r="I56" i="68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0" i="68" l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1" i="68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<sst xmlns="http://schemas.openxmlformats.org/spreadsheetml/2006/main" count="71" uniqueCount="67">
  <si>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</si>
  <si>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</si>
  <si>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</si>
  <si>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</si>
  <si>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</si>
  <si>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</si>
  <si>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</si>
  <si>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</si>
  <si>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</si>
  <si>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</si>
  <si>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</si>
  <si>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</si>
  <si>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</si>
  <si>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</si>
  <si>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</si>
  <si>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</si>
  <si>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</si>
  <si>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</si>
  <si>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</si>
  <si>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</si>
  <si>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</si>
  <si>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</si>
  <si>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</si>
  <si>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</si>
  <si>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</si>
  <si>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</si>
  <si>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</si>
  <si>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</si>
  <si>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</si>
  <si>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</si>
  <si>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</si>
  <si>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</si>
  <si>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</si>
  <si>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</si>
  <si>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</si>
  <si>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</si>
  <si>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</si>
  <si>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</si>
  <si>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</si>
  <si>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</si>
  <si>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</si>
  <si>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</si>
  <si>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</si>
  <si>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</si>
  <si>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</si>
  <si>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</si>
  <si>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</si>
  <si>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</si>
  <si>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</si>
  <si>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</si>
  <si>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</si>
  <si>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</si>
  <si>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</si>
  <si>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</si>
  <si>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</si>
  <si>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</si>
  <si>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</si>
  <si>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</si>
  <si>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</si>
  <si>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</si>
  <si>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</si>
  <si>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</si>
  <si>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</si>
  <si>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</si>
  <si>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</si>
  <si>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III.A.5. CUOTA ÍNTEGRA TOTAL</t>
  </si>
  <si>
    <t xml:space="preserve">IRPF  2014.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</si>
</sst>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11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81</v>
      </c>
      <c r="D10" s="17">
        <f t="shared" si="0"/>
        <v>1.3646941164498544E-5</v>
      </c>
      <c r="E10" s="18">
        <f>E9+D10</f>
        <v>1.3646941164498544E-5</v>
      </c>
      <c r="F10" s="26">
        <v>8.9285199999999988E-3</v>
      </c>
      <c r="G10" s="17">
        <f t="shared" si="1"/>
        <v>2.4348389159155133E-7</v>
      </c>
      <c r="H10" s="17">
        <f>H9+G10</f>
        <v>2.4348389159155133E-7</v>
      </c>
      <c r="I10" s="5">
        <f>F10*10^6/C10</f>
        <v>110.22864197530862</v>
      </c>
    </row>
    <row r="11" spans="2:10" ht="17.100000000000001" customHeight="1">
      <c r="B11" s="37" t="s">
        <v>13</v>
      </c>
      <c r="C11" s="4">
        <v>68</v>
      </c>
      <c r="D11" s="17">
        <f t="shared" si="0"/>
        <v>1.1456691347974086E-5</v>
      </c>
      <c r="E11" s="18">
        <f t="shared" ref="E11:E55" si="2">E10+D11</f>
        <v>2.5103632512472628E-5</v>
      </c>
      <c r="F11" s="26">
        <v>2.568227E-2</v>
      </c>
      <c r="G11" s="17">
        <f t="shared" si="1"/>
        <v>7.0036456708446094E-7</v>
      </c>
      <c r="H11" s="17">
        <f t="shared" ref="H11:H55" si="3">H10+G11</f>
        <v>9.4384845867601233E-7</v>
      </c>
      <c r="I11" s="5">
        <f>F11*10^6/C11</f>
        <v>377.68044117647059</v>
      </c>
    </row>
    <row r="12" spans="2:10" ht="17.100000000000001" customHeight="1">
      <c r="B12" s="37" t="s">
        <v>14</v>
      </c>
      <c r="C12" s="4">
        <v>153</v>
      </c>
      <c r="D12" s="17">
        <f t="shared" si="0"/>
        <v>2.5777555532941694E-5</v>
      </c>
      <c r="E12" s="18">
        <f t="shared" si="2"/>
        <v>5.0881188045414326E-5</v>
      </c>
      <c r="F12" s="26">
        <v>0.11037140000000001</v>
      </c>
      <c r="G12" s="17">
        <f t="shared" si="1"/>
        <v>3.0098670319837726E-6</v>
      </c>
      <c r="H12" s="17">
        <f t="shared" si="3"/>
        <v>3.9537154906597845E-6</v>
      </c>
      <c r="I12" s="5">
        <f>F12*10^6/C12</f>
        <v>721.3816993464053</v>
      </c>
    </row>
    <row r="13" spans="2:10" ht="17.100000000000001" customHeight="1">
      <c r="B13" s="37" t="s">
        <v>15</v>
      </c>
      <c r="C13" s="4">
        <v>82788</v>
      </c>
      <c r="D13" s="17">
        <f t="shared" si="0"/>
        <v>1.3948184754648216E-2</v>
      </c>
      <c r="E13" s="18">
        <f t="shared" si="2"/>
        <v>1.399906594269363E-2</v>
      </c>
      <c r="F13" s="26">
        <v>8.3735719400000015</v>
      </c>
      <c r="G13" s="17">
        <f t="shared" si="1"/>
        <v>2.2835026213448778E-4</v>
      </c>
      <c r="H13" s="17">
        <f t="shared" si="3"/>
        <v>2.3230397762514756E-4</v>
      </c>
      <c r="I13" s="5">
        <f t="shared" ref="I13:I55" si="4">F13*10^6/C13</f>
        <v>101.14475455380008</v>
      </c>
    </row>
    <row r="14" spans="2:10" ht="17.100000000000001" customHeight="1">
      <c r="B14" s="38" t="s">
        <v>16</v>
      </c>
      <c r="C14" s="6">
        <v>217536</v>
      </c>
      <c r="D14" s="19">
        <f t="shared" si="0"/>
        <v>3.6650629545189571E-2</v>
      </c>
      <c r="E14" s="20">
        <f t="shared" si="2"/>
        <v>5.0649695487883201E-2</v>
      </c>
      <c r="F14" s="27">
        <v>65.794370020000002</v>
      </c>
      <c r="G14" s="19">
        <f t="shared" si="1"/>
        <v>1.7942356916134025E-3</v>
      </c>
      <c r="H14" s="19">
        <f t="shared" si="3"/>
        <v>2.0265396692385499E-3</v>
      </c>
      <c r="I14" s="5">
        <f t="shared" si="4"/>
        <v>302.4527895152986</v>
      </c>
    </row>
    <row r="15" spans="2:10" ht="17.100000000000001" customHeight="1">
      <c r="B15" s="37" t="s">
        <v>17</v>
      </c>
      <c r="C15" s="4">
        <v>287946</v>
      </c>
      <c r="D15" s="17">
        <f t="shared" si="0"/>
        <v>4.8513359512996269E-2</v>
      </c>
      <c r="E15" s="18">
        <f t="shared" si="2"/>
        <v>9.9163055000879463E-2</v>
      </c>
      <c r="F15" s="26">
        <v>154.78515891000001</v>
      </c>
      <c r="G15" s="17">
        <f t="shared" si="1"/>
        <v>4.221045912651088E-3</v>
      </c>
      <c r="H15" s="17">
        <f t="shared" si="3"/>
        <v>6.247585581889638E-3</v>
      </c>
      <c r="I15" s="9">
        <f t="shared" si="4"/>
        <v>537.54925892354811</v>
      </c>
    </row>
    <row r="16" spans="2:10" ht="17.100000000000001" customHeight="1">
      <c r="B16" s="37" t="s">
        <v>18</v>
      </c>
      <c r="C16" s="4">
        <v>283593</v>
      </c>
      <c r="D16" s="17">
        <f t="shared" si="0"/>
        <v>4.7779962785970811E-2</v>
      </c>
      <c r="E16" s="18">
        <f t="shared" si="2"/>
        <v>0.14694301778685026</v>
      </c>
      <c r="F16" s="26">
        <v>242.90322556000001</v>
      </c>
      <c r="G16" s="17">
        <f t="shared" si="1"/>
        <v>6.6240566901893247E-3</v>
      </c>
      <c r="H16" s="17">
        <f t="shared" si="3"/>
        <v>1.2871642272078963E-2</v>
      </c>
      <c r="I16" s="5">
        <f t="shared" si="4"/>
        <v>856.52052610607461</v>
      </c>
    </row>
    <row r="17" spans="2:9" ht="17.100000000000001" customHeight="1">
      <c r="B17" s="37" t="s">
        <v>19</v>
      </c>
      <c r="C17" s="4">
        <v>329197</v>
      </c>
      <c r="D17" s="17">
        <f t="shared" si="0"/>
        <v>5.546335914233861E-2</v>
      </c>
      <c r="E17" s="18">
        <f t="shared" si="2"/>
        <v>0.20240637692918886</v>
      </c>
      <c r="F17" s="26">
        <v>403.18674447000001</v>
      </c>
      <c r="G17" s="17">
        <f t="shared" si="1"/>
        <v>1.0995044820606774E-2</v>
      </c>
      <c r="H17" s="17">
        <f t="shared" si="3"/>
        <v>2.3866687092685739E-2</v>
      </c>
      <c r="I17" s="5">
        <f t="shared" si="4"/>
        <v>1224.7582586414821</v>
      </c>
    </row>
    <row r="18" spans="2:9" ht="17.100000000000001" customHeight="1">
      <c r="B18" s="37" t="s">
        <v>20</v>
      </c>
      <c r="C18" s="4">
        <v>351563</v>
      </c>
      <c r="D18" s="17">
        <f t="shared" si="0"/>
        <v>5.9231599711291376E-2</v>
      </c>
      <c r="E18" s="18">
        <f t="shared" si="2"/>
        <v>0.26163797664048022</v>
      </c>
      <c r="F18" s="26">
        <v>556.27942243999996</v>
      </c>
      <c r="G18" s="17">
        <f t="shared" si="1"/>
        <v>1.5169936180687477E-2</v>
      </c>
      <c r="H18" s="17">
        <f t="shared" si="3"/>
        <v>3.9036623273373219E-2</v>
      </c>
      <c r="I18" s="5">
        <f t="shared" si="4"/>
        <v>1582.3036623307912</v>
      </c>
    </row>
    <row r="19" spans="2:9" ht="17.100000000000001" customHeight="1">
      <c r="B19" s="37" t="s">
        <v>21</v>
      </c>
      <c r="C19" s="4">
        <v>346764</v>
      </c>
      <c r="D19" s="17">
        <f t="shared" si="0"/>
        <v>5.8423060567483621E-2</v>
      </c>
      <c r="E19" s="18">
        <f t="shared" si="2"/>
        <v>0.32006103720796386</v>
      </c>
      <c r="F19" s="26">
        <v>670.68115596000007</v>
      </c>
      <c r="G19" s="17">
        <f t="shared" si="1"/>
        <v>1.8289711830209374E-2</v>
      </c>
      <c r="H19" s="17">
        <f t="shared" si="3"/>
        <v>5.7326335103582593E-2</v>
      </c>
      <c r="I19" s="5">
        <f t="shared" si="4"/>
        <v>1934.114140914282</v>
      </c>
    </row>
    <row r="20" spans="2:9" ht="17.100000000000001" customHeight="1">
      <c r="B20" s="38" t="s">
        <v>22</v>
      </c>
      <c r="C20" s="6">
        <v>318953</v>
      </c>
      <c r="D20" s="19">
        <f t="shared" si="0"/>
        <v>5.3737442286917333E-2</v>
      </c>
      <c r="E20" s="20">
        <f t="shared" si="2"/>
        <v>0.37379847949488121</v>
      </c>
      <c r="F20" s="27">
        <v>725.91986485999996</v>
      </c>
      <c r="G20" s="19">
        <f t="shared" si="1"/>
        <v>1.9796090917612981E-2</v>
      </c>
      <c r="H20" s="19">
        <f t="shared" si="3"/>
        <v>7.7122426021195567E-2</v>
      </c>
      <c r="I20" s="7">
        <f t="shared" si="4"/>
        <v>2275.9461891250435</v>
      </c>
    </row>
    <row r="21" spans="2:9" ht="17.100000000000001" customHeight="1">
      <c r="B21" s="39" t="s">
        <v>23</v>
      </c>
      <c r="C21" s="8">
        <v>293272</v>
      </c>
      <c r="D21" s="21">
        <f t="shared" si="0"/>
        <v>4.9410688014750827E-2</v>
      </c>
      <c r="E21" s="22">
        <f t="shared" si="2"/>
        <v>0.42320916750963206</v>
      </c>
      <c r="F21" s="28">
        <v>765.46671418999995</v>
      </c>
      <c r="G21" s="21">
        <f t="shared" si="1"/>
        <v>2.0874547456328593E-2</v>
      </c>
      <c r="H21" s="21">
        <f t="shared" si="3"/>
        <v>9.799697347752416E-2</v>
      </c>
      <c r="I21" s="5">
        <f t="shared" si="4"/>
        <v>2610.0913629327038</v>
      </c>
    </row>
    <row r="22" spans="2:9" ht="17.100000000000001" customHeight="1">
      <c r="B22" s="37" t="s">
        <v>24</v>
      </c>
      <c r="C22" s="4">
        <v>285596</v>
      </c>
      <c r="D22" s="17">
        <f t="shared" si="0"/>
        <v>4.8117429738470691E-2</v>
      </c>
      <c r="E22" s="18">
        <f t="shared" si="2"/>
        <v>0.47132659724810277</v>
      </c>
      <c r="F22" s="26">
        <v>862.68827401999999</v>
      </c>
      <c r="G22" s="17">
        <f t="shared" si="1"/>
        <v>2.3525813705831226E-2</v>
      </c>
      <c r="H22" s="17">
        <f t="shared" si="3"/>
        <v>0.12152278718335538</v>
      </c>
      <c r="I22" s="5">
        <f t="shared" si="4"/>
        <v>3020.6595121080127</v>
      </c>
    </row>
    <row r="23" spans="2:9" ht="17.100000000000001" customHeight="1">
      <c r="B23" s="37" t="s">
        <v>25</v>
      </c>
      <c r="C23" s="4">
        <v>274449</v>
      </c>
      <c r="D23" s="17">
        <f t="shared" si="0"/>
        <v>4.623937476117853E-2</v>
      </c>
      <c r="E23" s="18">
        <f t="shared" si="2"/>
        <v>0.51756597200928134</v>
      </c>
      <c r="F23" s="26">
        <v>945.23181490000002</v>
      </c>
      <c r="G23" s="17">
        <f t="shared" si="1"/>
        <v>2.5776805198173599E-2</v>
      </c>
      <c r="H23" s="17">
        <f t="shared" si="3"/>
        <v>0.14729959238152898</v>
      </c>
      <c r="I23" s="5">
        <f t="shared" si="4"/>
        <v>3444.1073383397279</v>
      </c>
    </row>
    <row r="24" spans="2:9" ht="17.100000000000001" customHeight="1">
      <c r="B24" s="37" t="s">
        <v>26</v>
      </c>
      <c r="C24" s="4">
        <v>250390</v>
      </c>
      <c r="D24" s="17">
        <f t="shared" si="0"/>
        <v>4.218589627381223E-2</v>
      </c>
      <c r="E24" s="18">
        <f t="shared" si="2"/>
        <v>0.55975186828309353</v>
      </c>
      <c r="F24" s="26">
        <v>970.32555071999991</v>
      </c>
      <c r="G24" s="17">
        <f t="shared" si="1"/>
        <v>2.6461120230454861E-2</v>
      </c>
      <c r="H24" s="17">
        <f t="shared" si="3"/>
        <v>0.17376071261198384</v>
      </c>
      <c r="I24" s="5">
        <f t="shared" si="4"/>
        <v>3875.2568022684609</v>
      </c>
    </row>
    <row r="25" spans="2:9" ht="17.100000000000001" customHeight="1">
      <c r="B25" s="37" t="s">
        <v>27</v>
      </c>
      <c r="C25" s="4">
        <v>236521</v>
      </c>
      <c r="D25" s="17">
        <f t="shared" si="0"/>
        <v>3.9849236681090867E-2</v>
      </c>
      <c r="E25" s="18">
        <f t="shared" si="2"/>
        <v>0.59960110496418439</v>
      </c>
      <c r="F25" s="26">
        <v>1021.1209308900001</v>
      </c>
      <c r="G25" s="17">
        <f t="shared" si="1"/>
        <v>2.7846328175182983E-2</v>
      </c>
      <c r="H25" s="17">
        <f t="shared" si="3"/>
        <v>0.20160704078716682</v>
      </c>
      <c r="I25" s="5">
        <f t="shared" si="4"/>
        <v>4317.2527212805635</v>
      </c>
    </row>
    <row r="26" spans="2:9" ht="17.100000000000001" customHeight="1">
      <c r="B26" s="38" t="s">
        <v>28</v>
      </c>
      <c r="C26" s="6">
        <v>215244</v>
      </c>
      <c r="D26" s="19">
        <f t="shared" si="0"/>
        <v>3.6264471654460798E-2</v>
      </c>
      <c r="E26" s="20">
        <f t="shared" si="2"/>
        <v>0.63586557661864518</v>
      </c>
      <c r="F26" s="29">
        <v>1021.16604319</v>
      </c>
      <c r="G26" s="19">
        <f t="shared" si="1"/>
        <v>2.7847558403525714E-2</v>
      </c>
      <c r="H26" s="19">
        <f t="shared" si="3"/>
        <v>0.22945459919069253</v>
      </c>
      <c r="I26" s="5">
        <f t="shared" si="4"/>
        <v>4744.2253590808568</v>
      </c>
    </row>
    <row r="27" spans="2:9" ht="17.100000000000001" customHeight="1">
      <c r="B27" s="39" t="s">
        <v>29</v>
      </c>
      <c r="C27" s="8">
        <v>193956</v>
      </c>
      <c r="D27" s="21">
        <f t="shared" si="0"/>
        <v>3.2677853339524436E-2</v>
      </c>
      <c r="E27" s="22">
        <f t="shared" si="2"/>
        <v>0.66854342995816962</v>
      </c>
      <c r="F27" s="30">
        <v>1003.9328967299999</v>
      </c>
      <c r="G27" s="21">
        <f t="shared" si="1"/>
        <v>2.7377604417372581E-2</v>
      </c>
      <c r="H27" s="21">
        <f t="shared" si="3"/>
        <v>0.25683220360806513</v>
      </c>
      <c r="I27" s="9">
        <f t="shared" si="4"/>
        <v>5176.0857964177439</v>
      </c>
    </row>
    <row r="28" spans="2:9" ht="17.100000000000001" customHeight="1">
      <c r="B28" s="37" t="s">
        <v>30</v>
      </c>
      <c r="C28" s="4">
        <v>179858</v>
      </c>
      <c r="D28" s="17">
        <f t="shared" si="0"/>
        <v>3.0302611653881224E-2</v>
      </c>
      <c r="E28" s="18">
        <f t="shared" si="2"/>
        <v>0.69884604161205088</v>
      </c>
      <c r="F28" s="31">
        <v>1008.04186637</v>
      </c>
      <c r="G28" s="17">
        <f t="shared" si="1"/>
        <v>2.7489657469656582E-2</v>
      </c>
      <c r="H28" s="17">
        <f t="shared" si="3"/>
        <v>0.28432186107772173</v>
      </c>
      <c r="I28" s="5">
        <f t="shared" si="4"/>
        <v>5604.6540402428582</v>
      </c>
    </row>
    <row r="29" spans="2:9" ht="17.100000000000001" customHeight="1">
      <c r="B29" s="37" t="s">
        <v>31</v>
      </c>
      <c r="C29" s="4">
        <v>170591</v>
      </c>
      <c r="D29" s="17">
        <f t="shared" si="0"/>
        <v>2.8741300496209519E-2</v>
      </c>
      <c r="E29" s="18">
        <f t="shared" si="2"/>
        <v>0.72758734210826037</v>
      </c>
      <c r="F29" s="31">
        <v>1029.82553624</v>
      </c>
      <c r="G29" s="17">
        <f t="shared" si="1"/>
        <v>2.8083705835241609E-2</v>
      </c>
      <c r="H29" s="17">
        <f t="shared" si="3"/>
        <v>0.31240556691296334</v>
      </c>
      <c r="I29" s="5">
        <f t="shared" si="4"/>
        <v>6036.8104779267369</v>
      </c>
    </row>
    <row r="30" spans="2:9" ht="17.100000000000001" customHeight="1">
      <c r="B30" s="37" t="s">
        <v>32</v>
      </c>
      <c r="C30" s="4">
        <v>294624</v>
      </c>
      <c r="D30" s="17">
        <f t="shared" si="0"/>
        <v>4.9638473995669369E-2</v>
      </c>
      <c r="E30" s="18">
        <f t="shared" si="2"/>
        <v>0.77722581610392971</v>
      </c>
      <c r="F30" s="31">
        <v>1963.7251859600001</v>
      </c>
      <c r="G30" s="17">
        <f t="shared" si="1"/>
        <v>5.3551478889433374E-2</v>
      </c>
      <c r="H30" s="17">
        <f t="shared" si="3"/>
        <v>0.36595704580239674</v>
      </c>
      <c r="I30" s="5">
        <f t="shared" si="4"/>
        <v>6665.1908397143479</v>
      </c>
    </row>
    <row r="31" spans="2:9" ht="17.100000000000001" customHeight="1">
      <c r="B31" s="37" t="s">
        <v>33</v>
      </c>
      <c r="C31" s="4">
        <v>276219</v>
      </c>
      <c r="D31" s="17">
        <f t="shared" si="0"/>
        <v>4.653758569773609E-2</v>
      </c>
      <c r="E31" s="18">
        <f t="shared" si="2"/>
        <v>0.82376340180166585</v>
      </c>
      <c r="F31" s="31">
        <v>2081.7425188100001</v>
      </c>
      <c r="G31" s="17">
        <f t="shared" si="1"/>
        <v>5.676985320875768E-2</v>
      </c>
      <c r="H31" s="17">
        <f t="shared" si="3"/>
        <v>0.4227268990111544</v>
      </c>
      <c r="I31" s="5">
        <f t="shared" si="4"/>
        <v>7536.5652573139432</v>
      </c>
    </row>
    <row r="32" spans="2:9" ht="17.100000000000001" customHeight="1">
      <c r="B32" s="38" t="s">
        <v>34</v>
      </c>
      <c r="C32" s="6">
        <v>180345</v>
      </c>
      <c r="D32" s="19">
        <f t="shared" si="0"/>
        <v>3.0384661781623332E-2</v>
      </c>
      <c r="E32" s="20">
        <f t="shared" si="2"/>
        <v>0.85414806358328921</v>
      </c>
      <c r="F32" s="29">
        <v>1553.5781292299998</v>
      </c>
      <c r="G32" s="19">
        <f t="shared" si="1"/>
        <v>4.2366623896955197E-2</v>
      </c>
      <c r="H32" s="19">
        <f t="shared" si="3"/>
        <v>0.46509352290810957</v>
      </c>
      <c r="I32" s="7">
        <f t="shared" si="4"/>
        <v>8614.478522997586</v>
      </c>
    </row>
    <row r="33" spans="2:9" ht="17.100000000000001" customHeight="1">
      <c r="B33" s="39" t="s">
        <v>35</v>
      </c>
      <c r="C33" s="8">
        <v>132386</v>
      </c>
      <c r="D33" s="21">
        <f t="shared" si="0"/>
        <v>2.2304493246954372E-2</v>
      </c>
      <c r="E33" s="22">
        <f t="shared" si="2"/>
        <v>0.87645255683024359</v>
      </c>
      <c r="F33" s="30">
        <v>1280.96514028</v>
      </c>
      <c r="G33" s="21">
        <f t="shared" si="1"/>
        <v>3.4932371473490778E-2</v>
      </c>
      <c r="H33" s="21">
        <f t="shared" si="3"/>
        <v>0.50002589438160039</v>
      </c>
      <c r="I33" s="5">
        <f t="shared" si="4"/>
        <v>9675.9864357258321</v>
      </c>
    </row>
    <row r="34" spans="2:9" ht="17.100000000000001" customHeight="1">
      <c r="B34" s="37" t="s">
        <v>36</v>
      </c>
      <c r="C34" s="4">
        <v>102930</v>
      </c>
      <c r="D34" s="17">
        <f t="shared" si="0"/>
        <v>1.7341724124220186E-2</v>
      </c>
      <c r="E34" s="18">
        <f t="shared" si="2"/>
        <v>0.89379428095446378</v>
      </c>
      <c r="F34" s="31">
        <v>1106.85658203</v>
      </c>
      <c r="G34" s="17">
        <f t="shared" si="1"/>
        <v>3.0184369640924542E-2</v>
      </c>
      <c r="H34" s="17">
        <f t="shared" si="3"/>
        <v>0.53021026402252491</v>
      </c>
      <c r="I34" s="5">
        <f t="shared" si="4"/>
        <v>10753.488604197028</v>
      </c>
    </row>
    <row r="35" spans="2:9" ht="17.100000000000001" customHeight="1">
      <c r="B35" s="37" t="s">
        <v>37</v>
      </c>
      <c r="C35" s="4">
        <v>83209</v>
      </c>
      <c r="D35" s="17">
        <f t="shared" si="0"/>
        <v>1.4019115152552584E-2</v>
      </c>
      <c r="E35" s="18">
        <f t="shared" si="2"/>
        <v>0.90781339610701639</v>
      </c>
      <c r="F35" s="31">
        <v>985.57370928</v>
      </c>
      <c r="G35" s="17">
        <f t="shared" si="1"/>
        <v>2.6876942896002325E-2</v>
      </c>
      <c r="H35" s="17">
        <f t="shared" si="3"/>
        <v>0.5570872069185272</v>
      </c>
      <c r="I35" s="5">
        <f t="shared" si="4"/>
        <v>11844.55658979197</v>
      </c>
    </row>
    <row r="36" spans="2:9" ht="17.100000000000001" customHeight="1">
      <c r="B36" s="37" t="s">
        <v>38</v>
      </c>
      <c r="C36" s="4">
        <v>69321</v>
      </c>
      <c r="D36" s="17">
        <f t="shared" si="0"/>
        <v>1.1679254425483995E-2</v>
      </c>
      <c r="E36" s="18">
        <f t="shared" si="2"/>
        <v>0.9194926505325004</v>
      </c>
      <c r="F36" s="31">
        <v>896.03344590999995</v>
      </c>
      <c r="G36" s="17">
        <f t="shared" si="1"/>
        <v>2.4435148311965995E-2</v>
      </c>
      <c r="H36" s="17">
        <f t="shared" si="3"/>
        <v>0.58152235523049323</v>
      </c>
      <c r="I36" s="5">
        <f t="shared" si="4"/>
        <v>12925.858627400066</v>
      </c>
    </row>
    <row r="37" spans="2:9" ht="17.100000000000001" customHeight="1">
      <c r="B37" s="37" t="s">
        <v>39</v>
      </c>
      <c r="C37" s="4">
        <v>57845</v>
      </c>
      <c r="D37" s="17">
        <f t="shared" si="0"/>
        <v>9.7457692797582509E-3</v>
      </c>
      <c r="E37" s="18">
        <f t="shared" si="2"/>
        <v>0.92923841981225863</v>
      </c>
      <c r="F37" s="31">
        <v>811.23917567000001</v>
      </c>
      <c r="G37" s="17">
        <f t="shared" si="1"/>
        <v>2.2122778635614165E-2</v>
      </c>
      <c r="H37" s="17">
        <f t="shared" si="3"/>
        <v>0.60364513386610741</v>
      </c>
      <c r="I37" s="5">
        <f t="shared" si="4"/>
        <v>14024.361235543262</v>
      </c>
    </row>
    <row r="38" spans="2:9" ht="17.100000000000001" customHeight="1">
      <c r="B38" s="38" t="s">
        <v>40</v>
      </c>
      <c r="C38" s="6">
        <v>48657</v>
      </c>
      <c r="D38" s="19">
        <f t="shared" si="0"/>
        <v>8.1977681017408113E-3</v>
      </c>
      <c r="E38" s="20">
        <f t="shared" si="2"/>
        <v>0.93743618791399941</v>
      </c>
      <c r="F38" s="29">
        <v>737.85039531999996</v>
      </c>
      <c r="G38" s="19">
        <f t="shared" si="1"/>
        <v>2.0121440693964755E-2</v>
      </c>
      <c r="H38" s="19">
        <f t="shared" si="3"/>
        <v>0.62376657456007212</v>
      </c>
      <c r="I38" s="5">
        <f t="shared" si="4"/>
        <v>15164.321584150275</v>
      </c>
    </row>
    <row r="39" spans="2:9" ht="17.100000000000001" customHeight="1">
      <c r="B39" s="39" t="s">
        <v>41</v>
      </c>
      <c r="C39" s="8">
        <v>41084</v>
      </c>
      <c r="D39" s="21">
        <f t="shared" si="0"/>
        <v>6.9218633432377554E-3</v>
      </c>
      <c r="E39" s="22">
        <f t="shared" si="2"/>
        <v>0.94435805125723715</v>
      </c>
      <c r="F39" s="30">
        <v>672.77372320000006</v>
      </c>
      <c r="G39" s="21">
        <f t="shared" si="1"/>
        <v>1.8346776877385413E-2</v>
      </c>
      <c r="H39" s="21">
        <f t="shared" si="3"/>
        <v>0.64211335143745751</v>
      </c>
      <c r="I39" s="9">
        <f t="shared" si="4"/>
        <v>16375.565261415637</v>
      </c>
    </row>
    <row r="40" spans="2:9" ht="17.100000000000001" customHeight="1">
      <c r="B40" s="37" t="s">
        <v>42</v>
      </c>
      <c r="C40" s="4">
        <v>65827</v>
      </c>
      <c r="D40" s="17">
        <f t="shared" si="0"/>
        <v>1.1090582667104268E-2</v>
      </c>
      <c r="E40" s="18">
        <f t="shared" si="2"/>
        <v>0.95544863392434143</v>
      </c>
      <c r="F40" s="31">
        <v>1196.8433560599999</v>
      </c>
      <c r="G40" s="17">
        <f t="shared" si="1"/>
        <v>3.2638340728248526E-2</v>
      </c>
      <c r="H40" s="17">
        <f t="shared" si="3"/>
        <v>0.67475169216570607</v>
      </c>
      <c r="I40" s="5">
        <f t="shared" si="4"/>
        <v>18181.648199978732</v>
      </c>
    </row>
    <row r="41" spans="2:9" ht="17.100000000000001" customHeight="1">
      <c r="B41" s="37" t="s">
        <v>43</v>
      </c>
      <c r="C41" s="4">
        <v>49929</v>
      </c>
      <c r="D41" s="17">
        <f t="shared" si="0"/>
        <v>8.4120756222499735E-3</v>
      </c>
      <c r="E41" s="18">
        <f t="shared" si="2"/>
        <v>0.96386070954659142</v>
      </c>
      <c r="F41" s="31">
        <v>1032.7459337099999</v>
      </c>
      <c r="G41" s="17">
        <f t="shared" si="1"/>
        <v>2.8163346104960407E-2</v>
      </c>
      <c r="H41" s="17">
        <f t="shared" si="3"/>
        <v>0.70291503827066648</v>
      </c>
      <c r="I41" s="5">
        <f t="shared" si="4"/>
        <v>20684.290366520458</v>
      </c>
    </row>
    <row r="42" spans="2:9" ht="17.100000000000001" customHeight="1">
      <c r="B42" s="37" t="s">
        <v>44</v>
      </c>
      <c r="C42" s="4">
        <v>38312</v>
      </c>
      <c r="D42" s="17">
        <f t="shared" si="0"/>
        <v>6.4548346900526942E-3</v>
      </c>
      <c r="E42" s="18">
        <f t="shared" si="2"/>
        <v>0.97031554423664412</v>
      </c>
      <c r="F42" s="31">
        <v>887.08358907000002</v>
      </c>
      <c r="G42" s="17">
        <f t="shared" si="1"/>
        <v>2.4191082557217115E-2</v>
      </c>
      <c r="H42" s="17">
        <f t="shared" si="3"/>
        <v>0.72710612082788362</v>
      </c>
      <c r="I42" s="5">
        <f t="shared" si="4"/>
        <v>23154.196833107122</v>
      </c>
    </row>
    <row r="43" spans="2:9" ht="17.100000000000001" customHeight="1">
      <c r="B43" s="37" t="s">
        <v>45</v>
      </c>
      <c r="C43" s="4">
        <v>29227</v>
      </c>
      <c r="D43" s="17">
        <f t="shared" si="0"/>
        <v>4.9241870298123323E-3</v>
      </c>
      <c r="E43" s="18">
        <f t="shared" si="2"/>
        <v>0.97523973126645647</v>
      </c>
      <c r="F43" s="31">
        <v>749.92010367</v>
      </c>
      <c r="G43" s="17">
        <f t="shared" si="1"/>
        <v>2.0450585900497645E-2</v>
      </c>
      <c r="H43" s="17">
        <f t="shared" si="3"/>
        <v>0.74755670672838126</v>
      </c>
      <c r="I43" s="5">
        <f t="shared" si="4"/>
        <v>25658.470033530637</v>
      </c>
    </row>
    <row r="44" spans="2:9" ht="17.100000000000001" customHeight="1">
      <c r="B44" s="38" t="s">
        <v>46</v>
      </c>
      <c r="C44" s="6">
        <v>22785</v>
      </c>
      <c r="D44" s="19">
        <f t="shared" si="0"/>
        <v>3.8388340053469054E-3</v>
      </c>
      <c r="E44" s="20">
        <f t="shared" si="2"/>
        <v>0.97907856527180337</v>
      </c>
      <c r="F44" s="29">
        <v>640.62942066999994</v>
      </c>
      <c r="G44" s="19">
        <f t="shared" si="1"/>
        <v>1.7470190402527251E-2</v>
      </c>
      <c r="H44" s="19">
        <f t="shared" si="3"/>
        <v>0.76502689713090855</v>
      </c>
      <c r="I44" s="7">
        <f t="shared" si="4"/>
        <v>28116.279160412549</v>
      </c>
    </row>
    <row r="45" spans="2:9" ht="17.100000000000001" customHeight="1">
      <c r="B45" s="39" t="s">
        <v>47</v>
      </c>
      <c r="C45" s="8">
        <v>17789</v>
      </c>
      <c r="D45" s="21">
        <f t="shared" si="0"/>
        <v>2.9971041527810443E-3</v>
      </c>
      <c r="E45" s="22">
        <f t="shared" si="2"/>
        <v>0.98207566942458446</v>
      </c>
      <c r="F45" s="30">
        <v>544.77559575999999</v>
      </c>
      <c r="G45" s="21">
        <f t="shared" si="1"/>
        <v>1.4856222767015211E-2</v>
      </c>
      <c r="H45" s="21">
        <f t="shared" si="3"/>
        <v>0.7798831198979238</v>
      </c>
      <c r="I45" s="9">
        <f t="shared" si="4"/>
        <v>30624.295674855246</v>
      </c>
    </row>
    <row r="46" spans="2:9" ht="17.100000000000001" customHeight="1">
      <c r="B46" s="37" t="s">
        <v>48</v>
      </c>
      <c r="C46" s="4">
        <v>42673</v>
      </c>
      <c r="D46" s="17">
        <f t="shared" si="0"/>
        <v>7.1895792631190914E-3</v>
      </c>
      <c r="E46" s="18">
        <f t="shared" si="2"/>
        <v>0.9892652486877036</v>
      </c>
      <c r="F46" s="31">
        <v>1542.01439177</v>
      </c>
      <c r="G46" s="17">
        <f t="shared" si="1"/>
        <v>4.2051276695167693E-2</v>
      </c>
      <c r="H46" s="17">
        <f t="shared" si="3"/>
        <v>0.82193439659309153</v>
      </c>
      <c r="I46" s="5">
        <f t="shared" si="4"/>
        <v>36135.598429217534</v>
      </c>
    </row>
    <row r="47" spans="2:9" ht="17.100000000000001" customHeight="1">
      <c r="B47" s="37" t="s">
        <v>49</v>
      </c>
      <c r="C47" s="4">
        <v>20384</v>
      </c>
      <c r="D47" s="17">
        <f t="shared" si="0"/>
        <v>3.4343117123103498E-3</v>
      </c>
      <c r="E47" s="18">
        <f t="shared" si="2"/>
        <v>0.99269956040001395</v>
      </c>
      <c r="F47" s="31">
        <v>941.60805728000003</v>
      </c>
      <c r="G47" s="17">
        <f t="shared" si="1"/>
        <v>2.567798404892354E-2</v>
      </c>
      <c r="H47" s="17">
        <f t="shared" si="3"/>
        <v>0.84761238064201505</v>
      </c>
      <c r="I47" s="5">
        <f t="shared" si="4"/>
        <v>46193.487896389321</v>
      </c>
    </row>
    <row r="48" spans="2:9" ht="17.100000000000001" customHeight="1">
      <c r="B48" s="37" t="s">
        <v>50</v>
      </c>
      <c r="C48" s="4">
        <v>11813</v>
      </c>
      <c r="D48" s="17">
        <f t="shared" si="0"/>
        <v>1.9902631602002631E-3</v>
      </c>
      <c r="E48" s="18">
        <f t="shared" si="2"/>
        <v>0.99468982356021418</v>
      </c>
      <c r="F48" s="31">
        <v>669.20876554000006</v>
      </c>
      <c r="G48" s="17">
        <f t="shared" si="1"/>
        <v>1.8249559223797146E-2</v>
      </c>
      <c r="H48" s="17">
        <f t="shared" si="3"/>
        <v>0.86586193986581217</v>
      </c>
      <c r="I48" s="5">
        <f t="shared" si="4"/>
        <v>56650.196016253285</v>
      </c>
    </row>
    <row r="49" spans="2:9" ht="17.100000000000001" customHeight="1">
      <c r="B49" s="37" t="s">
        <v>51</v>
      </c>
      <c r="C49" s="4">
        <v>7323</v>
      </c>
      <c r="D49" s="17">
        <f t="shared" si="0"/>
        <v>1.2337845697237388E-3</v>
      </c>
      <c r="E49" s="18">
        <f t="shared" si="2"/>
        <v>0.99592360812993797</v>
      </c>
      <c r="F49" s="31">
        <v>489.40459767000004</v>
      </c>
      <c r="G49" s="17">
        <f t="shared" si="1"/>
        <v>1.3346236106710754E-2</v>
      </c>
      <c r="H49" s="17">
        <f t="shared" si="3"/>
        <v>0.87920817597252288</v>
      </c>
      <c r="I49" s="5">
        <f t="shared" si="4"/>
        <v>66831.161773863176</v>
      </c>
    </row>
    <row r="50" spans="2:9" ht="17.100000000000001" customHeight="1">
      <c r="B50" s="38" t="s">
        <v>52</v>
      </c>
      <c r="C50" s="6">
        <v>5058</v>
      </c>
      <c r="D50" s="19">
        <f t="shared" si="0"/>
        <v>8.5217565938313126E-4</v>
      </c>
      <c r="E50" s="20">
        <f t="shared" si="2"/>
        <v>0.99677578378932108</v>
      </c>
      <c r="F50" s="29">
        <v>391.41305864000003</v>
      </c>
      <c r="G50" s="19">
        <f t="shared" si="1"/>
        <v>1.0673972252671138E-2</v>
      </c>
      <c r="H50" s="19">
        <f t="shared" si="3"/>
        <v>0.88988214822519396</v>
      </c>
      <c r="I50" s="7">
        <f t="shared" si="4"/>
        <v>77384.946350336104</v>
      </c>
    </row>
    <row r="51" spans="2:9" ht="17.100000000000001" customHeight="1">
      <c r="B51" s="37" t="s">
        <v>53</v>
      </c>
      <c r="C51" s="4">
        <v>3499</v>
      </c>
      <c r="D51" s="17">
        <f t="shared" si="0"/>
        <v>5.8951416215531367E-4</v>
      </c>
      <c r="E51" s="18">
        <f t="shared" si="2"/>
        <v>0.99736529795147644</v>
      </c>
      <c r="F51" s="31">
        <v>306.31993785999998</v>
      </c>
      <c r="G51" s="17">
        <f t="shared" si="1"/>
        <v>8.3534528166185427E-3</v>
      </c>
      <c r="H51" s="17">
        <f t="shared" si="3"/>
        <v>0.89823560104181255</v>
      </c>
      <c r="I51" s="5">
        <f t="shared" si="4"/>
        <v>87544.995101457549</v>
      </c>
    </row>
    <row r="52" spans="2:9" ht="17.100000000000001" customHeight="1">
      <c r="B52" s="37" t="s">
        <v>54</v>
      </c>
      <c r="C52" s="4">
        <v>8137</v>
      </c>
      <c r="D52" s="17">
        <f t="shared" si="0"/>
        <v>1.3709279043891932E-3</v>
      </c>
      <c r="E52" s="18">
        <f t="shared" si="2"/>
        <v>0.99873622585586563</v>
      </c>
      <c r="F52" s="31">
        <v>922.86122219999993</v>
      </c>
      <c r="G52" s="17">
        <f t="shared" si="1"/>
        <v>2.5166751239868574E-2</v>
      </c>
      <c r="H52" s="17">
        <f t="shared" si="3"/>
        <v>0.9234023522816811</v>
      </c>
      <c r="I52" s="5">
        <f t="shared" si="4"/>
        <v>113415.41381344476</v>
      </c>
    </row>
    <row r="53" spans="2:9" ht="17.100000000000001" customHeight="1">
      <c r="B53" s="37" t="s">
        <v>55</v>
      </c>
      <c r="C53" s="4">
        <v>2833</v>
      </c>
      <c r="D53" s="17">
        <f t="shared" si="0"/>
        <v>4.7730597924721448E-4</v>
      </c>
      <c r="E53" s="18">
        <f t="shared" si="2"/>
        <v>0.99921353183511286</v>
      </c>
      <c r="F53" s="31">
        <v>467.92964696000001</v>
      </c>
      <c r="G53" s="17">
        <f t="shared" si="1"/>
        <v>1.2760606621576872E-2</v>
      </c>
      <c r="H53" s="17">
        <f t="shared" si="3"/>
        <v>0.93616295890325796</v>
      </c>
      <c r="I53" s="5">
        <f t="shared" si="4"/>
        <v>165171.0719943523</v>
      </c>
    </row>
    <row r="54" spans="2:9" ht="17.100000000000001" customHeight="1">
      <c r="B54" s="37" t="s">
        <v>56</v>
      </c>
      <c r="C54" s="4">
        <v>1443</v>
      </c>
      <c r="D54" s="17">
        <f t="shared" si="0"/>
        <v>2.4311772963421481E-4</v>
      </c>
      <c r="E54" s="18">
        <f t="shared" si="2"/>
        <v>0.99945664956474711</v>
      </c>
      <c r="F54" s="31">
        <v>310.13024679</v>
      </c>
      <c r="G54" s="17">
        <f t="shared" si="1"/>
        <v>8.4573612859328781E-3</v>
      </c>
      <c r="H54" s="17">
        <f t="shared" si="3"/>
        <v>0.94462032018919084</v>
      </c>
      <c r="I54" s="5">
        <f t="shared" si="4"/>
        <v>214920.47594594597</v>
      </c>
    </row>
    <row r="55" spans="2:9" ht="17.100000000000001" customHeight="1" thickBot="1">
      <c r="B55" s="40" t="s">
        <v>57</v>
      </c>
      <c r="C55" s="10">
        <v>3225</v>
      </c>
      <c r="D55" s="23">
        <f t="shared" si="0"/>
        <v>5.4335043525318273E-4</v>
      </c>
      <c r="E55" s="18">
        <f t="shared" si="2"/>
        <v>1.0000000000000002</v>
      </c>
      <c r="F55" s="32">
        <v>2030.7650561699998</v>
      </c>
      <c r="G55" s="23">
        <f t="shared" si="1"/>
        <v>5.5379679810809282E-2</v>
      </c>
      <c r="H55" s="17">
        <f t="shared" si="3"/>
        <v>1.0000000000000002</v>
      </c>
      <c r="I55" s="5">
        <f t="shared" si="4"/>
        <v>629694.59106046509</v>
      </c>
    </row>
    <row r="56" spans="2:9" ht="17.100000000000001" customHeight="1" thickTop="1" thickBot="1">
      <c r="B56" s="11" t="s">
        <v>8</v>
      </c>
      <c r="C56" s="12">
        <v>5935396</v>
      </c>
      <c r="D56" s="34">
        <f t="shared" si="0"/>
        <v>1</v>
      </c>
      <c r="E56" s="24"/>
      <c r="F56" s="33">
        <v>36669.859109109995</v>
      </c>
      <c r="G56" s="34">
        <f t="shared" si="1"/>
        <v>1</v>
      </c>
      <c r="H56" s="24"/>
      <c r="I56" s="13">
        <f>F56*10^6/C56</f>
        <v>6178.1655527466055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2017-06-19T09:35:21Z</dcterms:modified>
</cp:coreProperties>
</file>