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I.A.6" sheetId="121" r:id="rId1"/>
  </sheets>
  <definedNames>
    <definedName name="_xlnm.Print_Area" localSheetId="0">III.A.6!$B$2:$H$55</definedName>
  </definedNames>
  <calcPr calcId="145621"/>
</workbook>
</file>

<file path=xl/calcChain.xml><?xml version="1.0" encoding="utf-8"?>
<calcChain xmlns="http://schemas.openxmlformats.org/spreadsheetml/2006/main">
  <c r="F8" i="121" l="1"/>
  <c r="D8" i="121"/>
  <c r="D54" i="121"/>
  <c r="H8" i="121"/>
  <c r="D9" i="121"/>
  <c r="G9" i="121" s="1"/>
  <c r="D10" i="121"/>
  <c r="D11" i="121"/>
  <c r="D12" i="121"/>
  <c r="D13" i="121"/>
  <c r="G13" i="121" s="1"/>
  <c r="D14" i="121"/>
  <c r="D15" i="121"/>
  <c r="D16" i="121"/>
  <c r="D17" i="121"/>
  <c r="G17" i="121" s="1"/>
  <c r="D18" i="121"/>
  <c r="D19" i="121"/>
  <c r="D20" i="121"/>
  <c r="D21" i="121"/>
  <c r="G21" i="121" s="1"/>
  <c r="D22" i="121"/>
  <c r="D23" i="121"/>
  <c r="D24" i="121"/>
  <c r="D25" i="121"/>
  <c r="G25" i="121" s="1"/>
  <c r="D26" i="121"/>
  <c r="D27" i="121"/>
  <c r="D28" i="121"/>
  <c r="D29" i="121"/>
  <c r="G29" i="121" s="1"/>
  <c r="D30" i="121"/>
  <c r="D31" i="121"/>
  <c r="D32" i="121"/>
  <c r="D33" i="121"/>
  <c r="G33" i="121" s="1"/>
  <c r="D34" i="121"/>
  <c r="D35" i="121"/>
  <c r="D36" i="121"/>
  <c r="D37" i="121"/>
  <c r="G37" i="121" s="1"/>
  <c r="D38" i="121"/>
  <c r="D39" i="121"/>
  <c r="D40" i="121"/>
  <c r="D41" i="121"/>
  <c r="G41" i="121" s="1"/>
  <c r="D42" i="121"/>
  <c r="D43" i="121"/>
  <c r="D44" i="121"/>
  <c r="D45" i="121"/>
  <c r="G45" i="121" s="1"/>
  <c r="D46" i="121"/>
  <c r="D47" i="121"/>
  <c r="G47" i="121" s="1"/>
  <c r="D48" i="121"/>
  <c r="D49" i="121"/>
  <c r="G49" i="121" s="1"/>
  <c r="D50" i="121"/>
  <c r="D51" i="121"/>
  <c r="G51" i="121" s="1"/>
  <c r="D52" i="121"/>
  <c r="D53" i="121"/>
  <c r="G53" i="121" s="1"/>
  <c r="D7" i="121"/>
  <c r="G54" i="121"/>
  <c r="G43" i="121"/>
  <c r="G39" i="121"/>
  <c r="G35" i="121"/>
  <c r="G31" i="121"/>
  <c r="G27" i="121"/>
  <c r="G23" i="121"/>
  <c r="G19" i="121"/>
  <c r="G15" i="121"/>
  <c r="G11" i="121"/>
  <c r="H7" i="121"/>
  <c r="H9" i="121"/>
  <c r="H10" i="121"/>
  <c r="H11" i="121"/>
  <c r="H12" i="121"/>
  <c r="H13" i="121"/>
  <c r="H14" i="121"/>
  <c r="H15" i="121"/>
  <c r="H16" i="121"/>
  <c r="H17" i="121"/>
  <c r="H18" i="121"/>
  <c r="H19" i="121"/>
  <c r="H20" i="121"/>
  <c r="H21" i="121"/>
  <c r="H22" i="121"/>
  <c r="H23" i="121"/>
  <c r="H24" i="121"/>
  <c r="H25" i="121"/>
  <c r="H26" i="121"/>
  <c r="H27" i="121"/>
  <c r="H28" i="121"/>
  <c r="H29" i="121"/>
  <c r="H30" i="121"/>
  <c r="H31" i="121"/>
  <c r="H32" i="121"/>
  <c r="H33" i="121"/>
  <c r="H34" i="121"/>
  <c r="H35" i="121"/>
  <c r="H36" i="121"/>
  <c r="H37" i="121"/>
  <c r="H38" i="121"/>
  <c r="H39" i="121"/>
  <c r="H40" i="121"/>
  <c r="H41" i="121"/>
  <c r="H42" i="121"/>
  <c r="H43" i="121"/>
  <c r="H44" i="121"/>
  <c r="H45" i="121"/>
  <c r="H46" i="121"/>
  <c r="H47" i="121"/>
  <c r="H48" i="121"/>
  <c r="H49" i="121"/>
  <c r="H50" i="121"/>
  <c r="H51" i="121"/>
  <c r="H52" i="121"/>
  <c r="H53" i="121"/>
  <c r="H54" i="121"/>
  <c r="F9" i="121"/>
  <c r="F10" i="121"/>
  <c r="F11" i="121"/>
  <c r="F12" i="121"/>
  <c r="F13" i="121"/>
  <c r="F14" i="121"/>
  <c r="F15" i="121"/>
  <c r="F16" i="121"/>
  <c r="F17" i="121"/>
  <c r="F18" i="121"/>
  <c r="F19" i="121"/>
  <c r="F20" i="121"/>
  <c r="F21" i="121"/>
  <c r="F22" i="121"/>
  <c r="F23" i="121"/>
  <c r="F24" i="121"/>
  <c r="F25" i="121"/>
  <c r="F26" i="121"/>
  <c r="F27" i="121"/>
  <c r="F28" i="121"/>
  <c r="F29" i="121"/>
  <c r="F30" i="121"/>
  <c r="F31" i="121"/>
  <c r="F32" i="121"/>
  <c r="F33" i="121"/>
  <c r="F34" i="121"/>
  <c r="F35" i="121"/>
  <c r="F36" i="121"/>
  <c r="F37" i="121"/>
  <c r="F38" i="121"/>
  <c r="F39" i="121"/>
  <c r="F40" i="121"/>
  <c r="F41" i="121"/>
  <c r="F42" i="121"/>
  <c r="F43" i="121"/>
  <c r="F44" i="121"/>
  <c r="F45" i="121"/>
  <c r="F46" i="121"/>
  <c r="F47" i="121"/>
  <c r="F48" i="121"/>
  <c r="F49" i="121"/>
  <c r="F50" i="121"/>
  <c r="F51" i="121"/>
  <c r="F52" i="121"/>
  <c r="F53" i="121"/>
  <c r="F54" i="121"/>
  <c r="F7" i="121"/>
  <c r="G44" i="121" l="1"/>
  <c r="G7" i="121"/>
  <c r="G10" i="121"/>
  <c r="G12" i="121"/>
  <c r="G14" i="121"/>
  <c r="G16" i="121"/>
  <c r="G18" i="121"/>
  <c r="G20" i="121"/>
  <c r="G22" i="121"/>
  <c r="G24" i="121"/>
  <c r="G26" i="121"/>
  <c r="G28" i="121"/>
  <c r="G30" i="121"/>
  <c r="G32" i="121"/>
  <c r="G34" i="121"/>
  <c r="G36" i="121"/>
  <c r="G38" i="121"/>
  <c r="G40" i="121"/>
  <c r="G42" i="121"/>
  <c r="G52" i="121"/>
  <c r="G50" i="121"/>
  <c r="G48" i="121"/>
  <c r="G46" i="121"/>
  <c r="G8" i="121"/>
</calcChain>
</file>

<file path=xl/sharedStrings.xml><?xml version="1.0" encoding="utf-8"?>
<sst xmlns="http://schemas.openxmlformats.org/spreadsheetml/2006/main" count="60" uniqueCount="57">
  <si>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</si>
  <si>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</si>
  <si>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</si>
  <si>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</si>
  <si>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</si>
  <si>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</si>
  <si>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</si>
  <si>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</si>
  <si>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</si>
  <si>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</si>
  <si>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</si>
  <si>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</si>
  <si>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</si>
  <si>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</si>
  <si>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</si>
  <si>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</si>
  <si>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</si>
  <si>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</si>
  <si>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</si>
  <si>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</si>
  <si>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</si>
  <si>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</si>
  <si>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</si>
  <si>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</si>
  <si>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</si>
  <si>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</si>
  <si>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</si>
  <si>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</si>
  <si>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</si>
  <si>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</si>
  <si>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</si>
  <si>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</si>
  <si>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</si>
  <si>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</si>
  <si>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</si>
  <si>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</si>
  <si>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</si>
  <si>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</si>
  <si>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</si>
  <si>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</si>
  <si>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</si>
  <si>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</si>
  <si>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</si>
  <si>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</si>
  <si>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</si>
  <si>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</si>
  <si>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</si>
  <si>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</si>
  <si>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</si>
  <si>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</si>
  <si>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</si>
  <si>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>Resto deducciones y compensaciones fiscales</t>
  </si>
  <si>
    <t>Importe (millones euros)</t>
  </si>
  <si>
    <t xml:space="preserve">III.A.6. DEDUCCIONES GENERALES </t>
  </si>
  <si>
    <t>Inversión vivienda habitual (régimen transitorio)</t>
  </si>
  <si>
    <t xml:space="preserve">IRPF  2014. TRIBUTACIÓN INDIVIDUAL. HOMBRES </t>
  </si>
  <si>
    <t>Proporción respecto al importe total de cada deducción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</si>
</sst>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4.33203125" style="1" customWidth="1"/>
    <col min="4" max="4" width="13.77734375" style="1" customWidth="1"/>
    <col min="5" max="5" width="8.6640625" style="1" customWidth="1"/>
    <col min="6" max="6" width="15.44140625" style="1" customWidth="1"/>
    <col min="7" max="7" width="13.77734375" style="1" customWidth="1"/>
    <col min="8" max="8" width="10.109375" style="1" customWidth="1"/>
    <col min="9" max="16384" width="9.6640625" style="1"/>
  </cols>
  <sheetData>
    <row r="1" spans="2:8" ht="16.5" thickBot="1"/>
    <row r="2" spans="2:8" ht="18" customHeight="1" thickTop="1" thickBot="1">
      <c r="B2" s="50" t="s">
        <v>55</v>
      </c>
      <c r="C2" s="51"/>
      <c r="D2" s="51"/>
      <c r="E2" s="51"/>
      <c r="F2" s="51"/>
      <c r="G2" s="51"/>
      <c r="H2" s="52"/>
    </row>
    <row r="3" spans="2:8" ht="9.75" customHeight="1" thickTop="1" thickBot="1"/>
    <row r="4" spans="2:8" ht="18" customHeight="1" thickTop="1" thickBot="1">
      <c r="B4" s="53" t="s">
        <v>53</v>
      </c>
      <c r="C4" s="54"/>
      <c r="D4" s="54"/>
      <c r="E4" s="54"/>
      <c r="F4" s="54"/>
      <c r="G4" s="54"/>
      <c r="H4" s="55"/>
    </row>
    <row r="5" spans="2:8" ht="29.25" customHeight="1" thickTop="1">
      <c r="B5" s="43" t="s">
        <v>48</v>
      </c>
      <c r="C5" s="44" t="s">
        <v>52</v>
      </c>
      <c r="D5" s="45"/>
      <c r="E5" s="46"/>
      <c r="F5" s="56" t="s">
        <v>56</v>
      </c>
      <c r="G5" s="57"/>
      <c r="H5" s="58"/>
    </row>
    <row r="6" spans="2:8" ht="60" customHeight="1">
      <c r="B6" s="47" t="s">
        <v>50</v>
      </c>
      <c r="C6" s="48" t="s">
        <v>54</v>
      </c>
      <c r="D6" s="48" t="s">
        <v>51</v>
      </c>
      <c r="E6" s="48" t="s">
        <v>49</v>
      </c>
      <c r="F6" s="48" t="s">
        <v>54</v>
      </c>
      <c r="G6" s="48" t="s">
        <v>51</v>
      </c>
      <c r="H6" s="49" t="s">
        <v>49</v>
      </c>
    </row>
    <row r="7" spans="2:8" ht="16.899999999999999" customHeight="1">
      <c r="B7" s="41" t="s">
        <v>1</v>
      </c>
      <c r="C7" s="22">
        <v>0</v>
      </c>
      <c r="D7" s="16">
        <f>E7-C7</f>
        <v>3.1069600000000002E-3</v>
      </c>
      <c r="E7" s="17">
        <v>3.1069600000000002E-3</v>
      </c>
      <c r="F7" s="28">
        <f t="shared" ref="F7:F22" si="0">C7/C$54</f>
        <v>0</v>
      </c>
      <c r="G7" s="29">
        <f t="shared" ref="G7:G22" si="1">D7/D$54</f>
        <v>4.5472629986134055E-6</v>
      </c>
      <c r="H7" s="30">
        <f t="shared" ref="H7:H22" si="2">E7/E$54</f>
        <v>1.5220542306519742E-6</v>
      </c>
    </row>
    <row r="8" spans="2:8" ht="16.899999999999999" customHeight="1">
      <c r="B8" s="35" t="s">
        <v>2</v>
      </c>
      <c r="C8" s="22">
        <v>7.95768E-3</v>
      </c>
      <c r="D8" s="17">
        <f t="shared" ref="D8:D54" si="3">E8-C8</f>
        <v>8.3898319999999998E-2</v>
      </c>
      <c r="E8" s="17">
        <v>9.1855999999999993E-2</v>
      </c>
      <c r="F8" s="8">
        <f t="shared" si="0"/>
        <v>5.8597037270863462E-6</v>
      </c>
      <c r="G8" s="9">
        <f t="shared" si="1"/>
        <v>1.2279132212253361E-4</v>
      </c>
      <c r="H8" s="31">
        <f t="shared" si="2"/>
        <v>4.4998909999088404E-5</v>
      </c>
    </row>
    <row r="9" spans="2:8" ht="16.899999999999999" customHeight="1">
      <c r="B9" s="36" t="s">
        <v>3</v>
      </c>
      <c r="C9" s="22">
        <v>5.2494200000000003E-3</v>
      </c>
      <c r="D9" s="17">
        <f t="shared" si="3"/>
        <v>9.6540240000000013E-2</v>
      </c>
      <c r="E9" s="17">
        <v>0.10178966000000002</v>
      </c>
      <c r="F9" s="8">
        <f t="shared" si="0"/>
        <v>3.8654539940085062E-6</v>
      </c>
      <c r="G9" s="9">
        <f t="shared" si="1"/>
        <v>1.4129369584071178E-4</v>
      </c>
      <c r="H9" s="31">
        <f t="shared" si="2"/>
        <v>4.9865264644419637E-5</v>
      </c>
    </row>
    <row r="10" spans="2:8" ht="16.899999999999999" customHeight="1">
      <c r="B10" s="36" t="s">
        <v>4</v>
      </c>
      <c r="C10" s="22">
        <v>1.7409620000000001E-2</v>
      </c>
      <c r="D10" s="17">
        <f t="shared" si="3"/>
        <v>0.21674771999999998</v>
      </c>
      <c r="E10" s="17">
        <v>0.23415733999999996</v>
      </c>
      <c r="F10" s="8">
        <f t="shared" si="0"/>
        <v>1.2819718209472736E-5</v>
      </c>
      <c r="G10" s="9">
        <f t="shared" si="1"/>
        <v>3.1722612688602967E-4</v>
      </c>
      <c r="H10" s="31">
        <f t="shared" si="2"/>
        <v>1.1471025374810511E-4</v>
      </c>
    </row>
    <row r="11" spans="2:8" ht="16.899999999999999" customHeight="1">
      <c r="B11" s="36" t="s">
        <v>5</v>
      </c>
      <c r="C11" s="22">
        <v>6.8844017099999997</v>
      </c>
      <c r="D11" s="17">
        <f t="shared" si="3"/>
        <v>7.8052999299999959</v>
      </c>
      <c r="E11" s="17">
        <v>14.689701639999996</v>
      </c>
      <c r="F11" s="8">
        <f t="shared" si="0"/>
        <v>5.0693863486401336E-3</v>
      </c>
      <c r="G11" s="9">
        <f t="shared" si="1"/>
        <v>1.1423626813595536E-2</v>
      </c>
      <c r="H11" s="31">
        <f t="shared" si="2"/>
        <v>7.1962698355232235E-3</v>
      </c>
    </row>
    <row r="12" spans="2:8" ht="16.899999999999999" customHeight="1">
      <c r="B12" s="37" t="s">
        <v>6</v>
      </c>
      <c r="C12" s="22">
        <v>20.737752109999999</v>
      </c>
      <c r="D12" s="17">
        <f t="shared" si="3"/>
        <v>51.652334170000003</v>
      </c>
      <c r="E12" s="17">
        <v>72.390086280000006</v>
      </c>
      <c r="F12" s="8">
        <f t="shared" si="0"/>
        <v>1.5270415916493217E-2</v>
      </c>
      <c r="G12" s="9">
        <f t="shared" si="1"/>
        <v>7.5596965510742298E-2</v>
      </c>
      <c r="H12" s="31">
        <f t="shared" si="2"/>
        <v>3.546284377003097E-2</v>
      </c>
    </row>
    <row r="13" spans="2:8" ht="16.899999999999999" customHeight="1">
      <c r="B13" s="36" t="s">
        <v>7</v>
      </c>
      <c r="C13" s="21">
        <v>35.667160929999994</v>
      </c>
      <c r="D13" s="19">
        <f t="shared" si="3"/>
        <v>86.293846700000032</v>
      </c>
      <c r="E13" s="19">
        <v>121.96100763000003</v>
      </c>
      <c r="F13" s="10">
        <f t="shared" si="0"/>
        <v>2.6263810034596703E-2</v>
      </c>
      <c r="G13" s="11">
        <f t="shared" si="1"/>
        <v>0.12629735049917851</v>
      </c>
      <c r="H13" s="32">
        <f t="shared" si="2"/>
        <v>5.9746912621282289E-2</v>
      </c>
    </row>
    <row r="14" spans="2:8" ht="16.899999999999999" customHeight="1">
      <c r="B14" s="36" t="s">
        <v>8</v>
      </c>
      <c r="C14" s="22">
        <v>41.477381279999996</v>
      </c>
      <c r="D14" s="17">
        <f t="shared" si="3"/>
        <v>70.339608400000003</v>
      </c>
      <c r="E14" s="17">
        <v>111.81698968000001</v>
      </c>
      <c r="F14" s="8">
        <f t="shared" si="0"/>
        <v>3.054221402169947E-2</v>
      </c>
      <c r="G14" s="9">
        <f t="shared" si="1"/>
        <v>0.10294715690394363</v>
      </c>
      <c r="H14" s="31">
        <f t="shared" si="2"/>
        <v>5.477750669503699E-2</v>
      </c>
    </row>
    <row r="15" spans="2:8" ht="16.899999999999999" customHeight="1">
      <c r="B15" s="36" t="s">
        <v>9</v>
      </c>
      <c r="C15" s="22">
        <v>55.84990045</v>
      </c>
      <c r="D15" s="17">
        <f t="shared" si="3"/>
        <v>44.218714359999986</v>
      </c>
      <c r="E15" s="17">
        <v>100.06861480999999</v>
      </c>
      <c r="F15" s="8">
        <f t="shared" si="0"/>
        <v>4.1125537823117592E-2</v>
      </c>
      <c r="G15" s="9">
        <f t="shared" si="1"/>
        <v>6.4717319712993784E-2</v>
      </c>
      <c r="H15" s="31">
        <f t="shared" si="2"/>
        <v>4.9022149794990366E-2</v>
      </c>
    </row>
    <row r="16" spans="2:8" ht="16.899999999999999" customHeight="1">
      <c r="B16" s="36" t="s">
        <v>10</v>
      </c>
      <c r="C16" s="22">
        <v>65.116270510000007</v>
      </c>
      <c r="D16" s="17">
        <f t="shared" si="3"/>
        <v>23.316096180000002</v>
      </c>
      <c r="E16" s="17">
        <v>88.432366690000009</v>
      </c>
      <c r="F16" s="8">
        <f t="shared" si="0"/>
        <v>4.7948906339713306E-2</v>
      </c>
      <c r="G16" s="9">
        <f t="shared" si="1"/>
        <v>3.4124810564482765E-2</v>
      </c>
      <c r="H16" s="31">
        <f t="shared" si="2"/>
        <v>4.3321722148685925E-2</v>
      </c>
    </row>
    <row r="17" spans="2:8" ht="16.899999999999999" customHeight="1">
      <c r="B17" s="36" t="s">
        <v>11</v>
      </c>
      <c r="C17" s="22">
        <v>69.896189120000003</v>
      </c>
      <c r="D17" s="17">
        <f t="shared" si="3"/>
        <v>24.084649550000051</v>
      </c>
      <c r="E17" s="17">
        <v>93.980838670000054</v>
      </c>
      <c r="F17" s="8">
        <f t="shared" si="0"/>
        <v>5.1468639087723575E-2</v>
      </c>
      <c r="G17" s="9">
        <f t="shared" si="1"/>
        <v>3.524964458289976E-2</v>
      </c>
      <c r="H17" s="31">
        <f t="shared" si="2"/>
        <v>4.603983736446373E-2</v>
      </c>
    </row>
    <row r="18" spans="2:8" ht="16.899999999999999" customHeight="1">
      <c r="B18" s="37" t="s">
        <v>12</v>
      </c>
      <c r="C18" s="20">
        <v>67.75139317</v>
      </c>
      <c r="D18" s="18">
        <f t="shared" si="3"/>
        <v>22.796622280000008</v>
      </c>
      <c r="E18" s="18">
        <v>90.548015450000008</v>
      </c>
      <c r="F18" s="12">
        <f t="shared" si="0"/>
        <v>4.9889300785347167E-2</v>
      </c>
      <c r="G18" s="13">
        <f t="shared" si="1"/>
        <v>3.3364522551693622E-2</v>
      </c>
      <c r="H18" s="33">
        <f t="shared" si="2"/>
        <v>4.4358147511655385E-2</v>
      </c>
    </row>
    <row r="19" spans="2:8" ht="16.899999999999999" customHeight="1">
      <c r="B19" s="38" t="s">
        <v>13</v>
      </c>
      <c r="C19" s="21">
        <v>63.691187490000004</v>
      </c>
      <c r="D19" s="19">
        <f t="shared" si="3"/>
        <v>21.059221910000034</v>
      </c>
      <c r="E19" s="19">
        <v>84.750409400000038</v>
      </c>
      <c r="F19" s="8">
        <f t="shared" si="0"/>
        <v>4.6899534627895104E-2</v>
      </c>
      <c r="G19" s="9">
        <f t="shared" si="1"/>
        <v>3.0821710151058231E-2</v>
      </c>
      <c r="H19" s="31">
        <f t="shared" si="2"/>
        <v>4.1517985161301361E-2</v>
      </c>
    </row>
    <row r="20" spans="2:8" ht="16.899999999999999" customHeight="1">
      <c r="B20" s="36" t="s">
        <v>14</v>
      </c>
      <c r="C20" s="22">
        <v>60.41683433</v>
      </c>
      <c r="D20" s="17">
        <f t="shared" si="3"/>
        <v>19.492012280000012</v>
      </c>
      <c r="E20" s="17">
        <v>79.908846610000012</v>
      </c>
      <c r="F20" s="8">
        <f t="shared" si="0"/>
        <v>4.4488437497142298E-2</v>
      </c>
      <c r="G20" s="9">
        <f t="shared" si="1"/>
        <v>2.8527984334964781E-2</v>
      </c>
      <c r="H20" s="31">
        <f t="shared" si="2"/>
        <v>3.9146174411408635E-2</v>
      </c>
    </row>
    <row r="21" spans="2:8" ht="16.899999999999999" customHeight="1">
      <c r="B21" s="36" t="s">
        <v>15</v>
      </c>
      <c r="C21" s="22">
        <v>58.008642639999998</v>
      </c>
      <c r="D21" s="17">
        <f t="shared" si="3"/>
        <v>16.892725640000002</v>
      </c>
      <c r="E21" s="17">
        <v>74.90136828</v>
      </c>
      <c r="F21" s="8">
        <f t="shared" si="0"/>
        <v>4.2715145555089921E-2</v>
      </c>
      <c r="G21" s="9">
        <f t="shared" si="1"/>
        <v>2.4723738396535511E-2</v>
      </c>
      <c r="H21" s="31">
        <f t="shared" si="2"/>
        <v>3.6693084066803425E-2</v>
      </c>
    </row>
    <row r="22" spans="2:8" ht="16.899999999999999" customHeight="1">
      <c r="B22" s="36" t="s">
        <v>16</v>
      </c>
      <c r="C22" s="22">
        <v>54.04728386</v>
      </c>
      <c r="D22" s="17">
        <f t="shared" si="3"/>
        <v>12.399281059999986</v>
      </c>
      <c r="E22" s="17">
        <v>66.446564919999986</v>
      </c>
      <c r="F22" s="8">
        <f t="shared" si="0"/>
        <v>3.9798166133010592E-2</v>
      </c>
      <c r="G22" s="9">
        <f t="shared" si="1"/>
        <v>1.8147253898841937E-2</v>
      </c>
      <c r="H22" s="31">
        <f t="shared" si="2"/>
        <v>3.2551199644918836E-2</v>
      </c>
    </row>
    <row r="23" spans="2:8" ht="16.899999999999999" customHeight="1">
      <c r="B23" s="36" t="s">
        <v>17</v>
      </c>
      <c r="C23" s="22">
        <v>55.658519439999999</v>
      </c>
      <c r="D23" s="17">
        <f t="shared" si="3"/>
        <v>7.5463211200000018</v>
      </c>
      <c r="E23" s="17">
        <v>63.204840560000001</v>
      </c>
      <c r="F23" s="8">
        <f t="shared" ref="F23:F54" si="4">C23/C$54</f>
        <v>4.098461282769298E-2</v>
      </c>
      <c r="G23" s="9">
        <f t="shared" ref="G23:G54" si="5">D23/D$54</f>
        <v>1.1044592400491439E-2</v>
      </c>
      <c r="H23" s="31">
        <f t="shared" ref="H23:H54" si="6">E23/E$54</f>
        <v>3.09631263267089E-2</v>
      </c>
    </row>
    <row r="24" spans="2:8" ht="16.899999999999999" customHeight="1">
      <c r="B24" s="37" t="s">
        <v>18</v>
      </c>
      <c r="C24" s="20">
        <v>52.937302090000003</v>
      </c>
      <c r="D24" s="18">
        <f t="shared" si="3"/>
        <v>5.2670802899999885</v>
      </c>
      <c r="E24" s="18">
        <v>58.204382379999991</v>
      </c>
      <c r="F24" s="8">
        <f t="shared" si="4"/>
        <v>3.8980821842379797E-2</v>
      </c>
      <c r="G24" s="9">
        <f t="shared" si="5"/>
        <v>7.7087568920883795E-3</v>
      </c>
      <c r="H24" s="31">
        <f t="shared" si="6"/>
        <v>2.8513475050842046E-2</v>
      </c>
    </row>
    <row r="25" spans="2:8" ht="16.899999999999999" customHeight="1">
      <c r="B25" s="38" t="s">
        <v>19</v>
      </c>
      <c r="C25" s="21">
        <v>50.814431119999995</v>
      </c>
      <c r="D25" s="19">
        <f t="shared" si="3"/>
        <v>5.4020821299999966</v>
      </c>
      <c r="E25" s="19">
        <v>56.216513249999991</v>
      </c>
      <c r="F25" s="10">
        <f t="shared" si="4"/>
        <v>3.7417628181032211E-2</v>
      </c>
      <c r="G25" s="11">
        <f t="shared" si="5"/>
        <v>7.906341950079717E-3</v>
      </c>
      <c r="H25" s="32">
        <f t="shared" si="6"/>
        <v>2.7539647058431791E-2</v>
      </c>
    </row>
    <row r="26" spans="2:8" ht="16.899999999999999" customHeight="1">
      <c r="B26" s="36" t="s">
        <v>20</v>
      </c>
      <c r="C26" s="22">
        <v>49.476654320000002</v>
      </c>
      <c r="D26" s="17">
        <f t="shared" si="3"/>
        <v>5.5103577200000089</v>
      </c>
      <c r="E26" s="17">
        <v>54.98701204000001</v>
      </c>
      <c r="F26" s="8">
        <f t="shared" si="4"/>
        <v>3.6432545129066109E-2</v>
      </c>
      <c r="G26" s="9">
        <f t="shared" si="5"/>
        <v>8.064811188196748E-3</v>
      </c>
      <c r="H26" s="31">
        <f t="shared" si="6"/>
        <v>2.6937332410585605E-2</v>
      </c>
    </row>
    <row r="27" spans="2:8" ht="16.899999999999999" customHeight="1">
      <c r="B27" s="36" t="s">
        <v>21</v>
      </c>
      <c r="C27" s="22">
        <v>46.310487439999996</v>
      </c>
      <c r="D27" s="17">
        <f t="shared" si="3"/>
        <v>5.8183232999999959</v>
      </c>
      <c r="E27" s="17">
        <v>52.128810739999992</v>
      </c>
      <c r="F27" s="8">
        <f t="shared" si="4"/>
        <v>3.4101111863678035E-2</v>
      </c>
      <c r="G27" s="9">
        <f t="shared" si="5"/>
        <v>8.5155413188648145E-3</v>
      </c>
      <c r="H27" s="31">
        <f t="shared" si="6"/>
        <v>2.5537141426240778E-2</v>
      </c>
    </row>
    <row r="28" spans="2:8" ht="16.899999999999999" customHeight="1">
      <c r="B28" s="36" t="s">
        <v>22</v>
      </c>
      <c r="C28" s="22">
        <v>82.173384889999994</v>
      </c>
      <c r="D28" s="17">
        <f t="shared" si="3"/>
        <v>12.712173119999989</v>
      </c>
      <c r="E28" s="17">
        <v>94.885558009999983</v>
      </c>
      <c r="F28" s="8">
        <f t="shared" si="4"/>
        <v>6.0509054109644245E-2</v>
      </c>
      <c r="G28" s="9">
        <f t="shared" si="5"/>
        <v>1.8605194292988604E-2</v>
      </c>
      <c r="H28" s="31">
        <f t="shared" si="6"/>
        <v>4.6483046127691947E-2</v>
      </c>
    </row>
    <row r="29" spans="2:8" ht="16.899999999999999" customHeight="1">
      <c r="B29" s="36" t="s">
        <v>23</v>
      </c>
      <c r="C29" s="22">
        <v>69.473103719999997</v>
      </c>
      <c r="D29" s="17">
        <f t="shared" si="3"/>
        <v>15.05196752999997</v>
      </c>
      <c r="E29" s="17">
        <v>84.525071249999968</v>
      </c>
      <c r="F29" s="8">
        <f t="shared" si="4"/>
        <v>5.115709664127488E-2</v>
      </c>
      <c r="G29" s="9">
        <f t="shared" si="5"/>
        <v>2.2029654390625975E-2</v>
      </c>
      <c r="H29" s="31">
        <f t="shared" si="6"/>
        <v>4.1407595299656895E-2</v>
      </c>
    </row>
    <row r="30" spans="2:8" ht="16.899999999999999" customHeight="1">
      <c r="B30" s="37" t="s">
        <v>24</v>
      </c>
      <c r="C30" s="20">
        <v>51.60872372</v>
      </c>
      <c r="D30" s="18">
        <f t="shared" si="3"/>
        <v>12.523753240000019</v>
      </c>
      <c r="E30" s="18">
        <v>64.13247696000002</v>
      </c>
      <c r="F30" s="12">
        <f t="shared" si="4"/>
        <v>3.800251213070311E-2</v>
      </c>
      <c r="G30" s="13">
        <f t="shared" si="5"/>
        <v>1.8329428029976839E-2</v>
      </c>
      <c r="H30" s="33">
        <f t="shared" si="6"/>
        <v>3.141756182221795E-2</v>
      </c>
    </row>
    <row r="31" spans="2:8" ht="16.899999999999999" customHeight="1">
      <c r="B31" s="38" t="s">
        <v>25</v>
      </c>
      <c r="C31" s="21">
        <v>40.206690350000002</v>
      </c>
      <c r="D31" s="19">
        <f t="shared" si="3"/>
        <v>10.216761620000014</v>
      </c>
      <c r="E31" s="19">
        <v>50.423451970000016</v>
      </c>
      <c r="F31" s="8">
        <f t="shared" si="4"/>
        <v>2.9606530207007778E-2</v>
      </c>
      <c r="G31" s="9">
        <f t="shared" si="5"/>
        <v>1.495297721254204E-2</v>
      </c>
      <c r="H31" s="31">
        <f t="shared" si="6"/>
        <v>2.4701711124383685E-2</v>
      </c>
    </row>
    <row r="32" spans="2:8" ht="16.899999999999999" customHeight="1">
      <c r="B32" s="36" t="s">
        <v>26</v>
      </c>
      <c r="C32" s="22">
        <v>32.731372929999999</v>
      </c>
      <c r="D32" s="17">
        <f t="shared" si="3"/>
        <v>8.984154960000005</v>
      </c>
      <c r="E32" s="17">
        <v>41.715527890000004</v>
      </c>
      <c r="F32" s="8">
        <f t="shared" si="4"/>
        <v>2.4102018169940755E-2</v>
      </c>
      <c r="G32" s="9">
        <f t="shared" si="5"/>
        <v>1.3148967293887634E-2</v>
      </c>
      <c r="H32" s="31">
        <f t="shared" si="6"/>
        <v>2.0435826566436298E-2</v>
      </c>
    </row>
    <row r="33" spans="2:8" ht="16.899999999999999" customHeight="1">
      <c r="B33" s="36" t="s">
        <v>27</v>
      </c>
      <c r="C33" s="22">
        <v>27.384981009999997</v>
      </c>
      <c r="D33" s="17">
        <f t="shared" si="3"/>
        <v>7.6619202600000023</v>
      </c>
      <c r="E33" s="17">
        <v>35.046901269999999</v>
      </c>
      <c r="F33" s="8">
        <f t="shared" si="4"/>
        <v>2.0165158097647278E-2</v>
      </c>
      <c r="G33" s="9">
        <f t="shared" si="5"/>
        <v>1.1213780189196002E-2</v>
      </c>
      <c r="H33" s="31">
        <f t="shared" si="6"/>
        <v>1.716896398706309E-2</v>
      </c>
    </row>
    <row r="34" spans="2:8" ht="16.899999999999999" customHeight="1">
      <c r="B34" s="36" t="s">
        <v>28</v>
      </c>
      <c r="C34" s="22">
        <v>23.365066119999998</v>
      </c>
      <c r="D34" s="17">
        <f t="shared" si="3"/>
        <v>6.6576462199999966</v>
      </c>
      <c r="E34" s="17">
        <v>30.022712339999995</v>
      </c>
      <c r="F34" s="8">
        <f t="shared" si="4"/>
        <v>1.7205060397877635E-2</v>
      </c>
      <c r="G34" s="9">
        <f t="shared" si="5"/>
        <v>9.7439517451349197E-3</v>
      </c>
      <c r="H34" s="31">
        <f t="shared" si="6"/>
        <v>1.4707687364093589E-2</v>
      </c>
    </row>
    <row r="35" spans="2:8" ht="16.899999999999999" customHeight="1">
      <c r="B35" s="36" t="s">
        <v>29</v>
      </c>
      <c r="C35" s="22">
        <v>19.864981709999999</v>
      </c>
      <c r="D35" s="17">
        <f t="shared" si="3"/>
        <v>5.956159159999995</v>
      </c>
      <c r="E35" s="17">
        <v>25.821140869999994</v>
      </c>
      <c r="F35" s="8">
        <f t="shared" si="4"/>
        <v>1.4627744187324584E-2</v>
      </c>
      <c r="G35" s="9">
        <f t="shared" si="5"/>
        <v>8.7172741722198813E-3</v>
      </c>
      <c r="H35" s="31">
        <f t="shared" si="6"/>
        <v>1.264939899498033E-2</v>
      </c>
    </row>
    <row r="36" spans="2:8" ht="16.899999999999999" customHeight="1">
      <c r="B36" s="37" t="s">
        <v>30</v>
      </c>
      <c r="C36" s="20">
        <v>17.234160240000001</v>
      </c>
      <c r="D36" s="18">
        <f t="shared" si="3"/>
        <v>5.9364447799999951</v>
      </c>
      <c r="E36" s="18">
        <v>23.170605019999996</v>
      </c>
      <c r="F36" s="8">
        <f t="shared" si="4"/>
        <v>1.2690516958652689E-2</v>
      </c>
      <c r="G36" s="9">
        <f t="shared" si="5"/>
        <v>8.6884207364773536E-3</v>
      </c>
      <c r="H36" s="31">
        <f t="shared" si="6"/>
        <v>1.135094027520691E-2</v>
      </c>
    </row>
    <row r="37" spans="2:8" ht="16.899999999999999" customHeight="1">
      <c r="B37" s="38" t="s">
        <v>31</v>
      </c>
      <c r="C37" s="21">
        <v>14.572331070000001</v>
      </c>
      <c r="D37" s="19">
        <f t="shared" si="3"/>
        <v>5.1656141900000065</v>
      </c>
      <c r="E37" s="19">
        <v>19.737945260000007</v>
      </c>
      <c r="F37" s="10">
        <f t="shared" si="4"/>
        <v>1.0730456952681582E-2</v>
      </c>
      <c r="G37" s="11">
        <f t="shared" si="5"/>
        <v>7.5602538401844206E-3</v>
      </c>
      <c r="H37" s="32">
        <f t="shared" si="6"/>
        <v>9.6693304990602032E-3</v>
      </c>
    </row>
    <row r="38" spans="2:8" ht="16.899999999999999" customHeight="1">
      <c r="B38" s="36" t="s">
        <v>32</v>
      </c>
      <c r="C38" s="22">
        <v>24.079231890000003</v>
      </c>
      <c r="D38" s="17">
        <f t="shared" si="3"/>
        <v>9.7326009099999879</v>
      </c>
      <c r="E38" s="17">
        <v>33.811832799999991</v>
      </c>
      <c r="F38" s="8">
        <f t="shared" si="4"/>
        <v>1.773094229112121E-2</v>
      </c>
      <c r="G38" s="9">
        <f t="shared" si="5"/>
        <v>1.424437263380092E-2</v>
      </c>
      <c r="H38" s="31">
        <f t="shared" si="6"/>
        <v>1.6563922020025094E-2</v>
      </c>
    </row>
    <row r="39" spans="2:8" ht="16.899999999999999" customHeight="1">
      <c r="B39" s="36" t="s">
        <v>33</v>
      </c>
      <c r="C39" s="22">
        <v>18.640090809999997</v>
      </c>
      <c r="D39" s="17">
        <f t="shared" si="3"/>
        <v>7.823810249999994</v>
      </c>
      <c r="E39" s="17">
        <v>26.463901059999991</v>
      </c>
      <c r="F39" s="8">
        <f t="shared" si="4"/>
        <v>1.3725785604923161E-2</v>
      </c>
      <c r="G39" s="9">
        <f t="shared" si="5"/>
        <v>1.145071801954234E-2</v>
      </c>
      <c r="H39" s="31">
        <f t="shared" si="6"/>
        <v>1.2964277804647709E-2</v>
      </c>
    </row>
    <row r="40" spans="2:8" ht="16.899999999999999" customHeight="1">
      <c r="B40" s="36" t="s">
        <v>34</v>
      </c>
      <c r="C40" s="22">
        <v>14.69685945</v>
      </c>
      <c r="D40" s="17">
        <f t="shared" si="3"/>
        <v>6.5301078999999955</v>
      </c>
      <c r="E40" s="17">
        <v>21.226967349999995</v>
      </c>
      <c r="F40" s="8">
        <f t="shared" si="4"/>
        <v>1.082215445904198E-2</v>
      </c>
      <c r="G40" s="9">
        <f t="shared" si="5"/>
        <v>9.5572900940543385E-3</v>
      </c>
      <c r="H40" s="31">
        <f t="shared" si="6"/>
        <v>1.0398780627680695E-2</v>
      </c>
    </row>
    <row r="41" spans="2:8" ht="16.899999999999999" customHeight="1">
      <c r="B41" s="36" t="s">
        <v>35</v>
      </c>
      <c r="C41" s="22">
        <v>11.2682728</v>
      </c>
      <c r="D41" s="17">
        <f t="shared" si="3"/>
        <v>5.8478368600000064</v>
      </c>
      <c r="E41" s="17">
        <v>17.116109660000006</v>
      </c>
      <c r="F41" s="8">
        <f t="shared" si="4"/>
        <v>8.2974862175892606E-3</v>
      </c>
      <c r="G41" s="9">
        <f t="shared" si="5"/>
        <v>8.5587365706045887E-3</v>
      </c>
      <c r="H41" s="31">
        <f t="shared" si="6"/>
        <v>8.3849316117060192E-3</v>
      </c>
    </row>
    <row r="42" spans="2:8" ht="16.899999999999999" customHeight="1">
      <c r="B42" s="37" t="s">
        <v>36</v>
      </c>
      <c r="C42" s="20">
        <v>8.8517678400000008</v>
      </c>
      <c r="D42" s="18">
        <f t="shared" si="3"/>
        <v>5.0857070300000018</v>
      </c>
      <c r="E42" s="18">
        <v>13.937474870000003</v>
      </c>
      <c r="F42" s="12">
        <f t="shared" si="4"/>
        <v>6.5180727301614371E-3</v>
      </c>
      <c r="G42" s="13">
        <f t="shared" si="5"/>
        <v>7.4433038723727002E-3</v>
      </c>
      <c r="H42" s="33">
        <f t="shared" si="6"/>
        <v>6.8277649504625343E-3</v>
      </c>
    </row>
    <row r="43" spans="2:8" ht="16.899999999999999" customHeight="1">
      <c r="B43" s="38" t="s">
        <v>37</v>
      </c>
      <c r="C43" s="21">
        <v>6.9773276299999996</v>
      </c>
      <c r="D43" s="19">
        <f t="shared" si="3"/>
        <v>4.1005047399999981</v>
      </c>
      <c r="E43" s="19">
        <v>11.077832369999998</v>
      </c>
      <c r="F43" s="8">
        <f t="shared" si="4"/>
        <v>5.1378131212380419E-3</v>
      </c>
      <c r="G43" s="9">
        <f t="shared" si="5"/>
        <v>6.0013883280894747E-3</v>
      </c>
      <c r="H43" s="31">
        <f t="shared" si="6"/>
        <v>5.4268679433310636E-3</v>
      </c>
    </row>
    <row r="44" spans="2:8" ht="16.899999999999999" customHeight="1">
      <c r="B44" s="36" t="s">
        <v>38</v>
      </c>
      <c r="C44" s="22">
        <v>16.846126939999998</v>
      </c>
      <c r="D44" s="17">
        <f t="shared" si="3"/>
        <v>14.417856990000004</v>
      </c>
      <c r="E44" s="17">
        <v>31.263983930000002</v>
      </c>
      <c r="F44" s="8">
        <f t="shared" si="4"/>
        <v>1.2404785417016981E-2</v>
      </c>
      <c r="G44" s="9">
        <f t="shared" si="5"/>
        <v>2.1101587278216219E-2</v>
      </c>
      <c r="H44" s="31">
        <f t="shared" si="6"/>
        <v>1.5315768148830958E-2</v>
      </c>
    </row>
    <row r="45" spans="2:8" ht="16.899999999999999" customHeight="1">
      <c r="B45" s="36" t="s">
        <v>39</v>
      </c>
      <c r="C45" s="22">
        <v>7.8714696699999998</v>
      </c>
      <c r="D45" s="17">
        <f t="shared" si="3"/>
        <v>8.6262112900000005</v>
      </c>
      <c r="E45" s="17">
        <v>16.49768096</v>
      </c>
      <c r="F45" s="8">
        <f t="shared" si="4"/>
        <v>5.7962220349330627E-3</v>
      </c>
      <c r="G45" s="9">
        <f t="shared" si="5"/>
        <v>1.2625090576395645E-2</v>
      </c>
      <c r="H45" s="31">
        <f t="shared" si="6"/>
        <v>8.0819724428748754E-3</v>
      </c>
    </row>
    <row r="46" spans="2:8" ht="16.899999999999999" customHeight="1">
      <c r="B46" s="36" t="s">
        <v>40</v>
      </c>
      <c r="C46" s="22">
        <v>4.5517046499999996</v>
      </c>
      <c r="D46" s="17">
        <f t="shared" si="3"/>
        <v>7.1185408699999986</v>
      </c>
      <c r="E46" s="17">
        <v>11.670245519999998</v>
      </c>
      <c r="F46" s="8">
        <f t="shared" si="4"/>
        <v>3.3516855040918022E-3</v>
      </c>
      <c r="G46" s="9">
        <f t="shared" si="5"/>
        <v>1.0418504744917307E-2</v>
      </c>
      <c r="H46" s="31">
        <f t="shared" si="6"/>
        <v>5.7170824749798012E-3</v>
      </c>
    </row>
    <row r="47" spans="2:8" ht="16.899999999999999" customHeight="1">
      <c r="B47" s="36" t="s">
        <v>41</v>
      </c>
      <c r="C47" s="22">
        <v>2.7263264400000002</v>
      </c>
      <c r="D47" s="17">
        <f t="shared" si="3"/>
        <v>4.8423942700000007</v>
      </c>
      <c r="E47" s="17">
        <v>7.5687207100000009</v>
      </c>
      <c r="F47" s="8">
        <f t="shared" si="4"/>
        <v>2.0075531061467728E-3</v>
      </c>
      <c r="G47" s="9">
        <f t="shared" si="5"/>
        <v>7.0871978682276486E-3</v>
      </c>
      <c r="H47" s="31">
        <f t="shared" si="6"/>
        <v>3.7078055003214442E-3</v>
      </c>
    </row>
    <row r="48" spans="2:8" ht="16.899999999999999" customHeight="1">
      <c r="B48" s="37" t="s">
        <v>42</v>
      </c>
      <c r="C48" s="20">
        <v>1.81242623</v>
      </c>
      <c r="D48" s="18">
        <f t="shared" si="3"/>
        <v>4.3088250200000022</v>
      </c>
      <c r="E48" s="18">
        <v>6.121251250000002</v>
      </c>
      <c r="F48" s="8">
        <f t="shared" si="4"/>
        <v>1.3345950999537623E-3</v>
      </c>
      <c r="G48" s="9">
        <f t="shared" si="5"/>
        <v>6.3062802807070826E-3</v>
      </c>
      <c r="H48" s="31">
        <f t="shared" si="6"/>
        <v>2.9987113969752385E-3</v>
      </c>
    </row>
    <row r="49" spans="2:8" ht="16.899999999999999" customHeight="1">
      <c r="B49" s="36" t="s">
        <v>43</v>
      </c>
      <c r="C49" s="22">
        <v>1.2657167600000001</v>
      </c>
      <c r="D49" s="17">
        <f t="shared" si="3"/>
        <v>3.6602460700000004</v>
      </c>
      <c r="E49" s="17">
        <v>4.9259628300000005</v>
      </c>
      <c r="F49" s="10">
        <f t="shared" si="4"/>
        <v>9.3202104332012039E-4</v>
      </c>
      <c r="G49" s="11">
        <f t="shared" si="5"/>
        <v>5.3570375929948037E-3</v>
      </c>
      <c r="H49" s="32">
        <f t="shared" si="6"/>
        <v>2.4131570942129512E-3</v>
      </c>
    </row>
    <row r="50" spans="2:8" ht="16.899999999999999" customHeight="1">
      <c r="B50" s="36" t="s">
        <v>44</v>
      </c>
      <c r="C50" s="22">
        <v>2.7754529000000003</v>
      </c>
      <c r="D50" s="17">
        <f t="shared" si="3"/>
        <v>12.930216850000001</v>
      </c>
      <c r="E50" s="17">
        <v>15.70566975</v>
      </c>
      <c r="F50" s="8">
        <f t="shared" si="4"/>
        <v>2.0437277827812391E-3</v>
      </c>
      <c r="G50" s="9">
        <f t="shared" si="5"/>
        <v>1.8924317225214544E-2</v>
      </c>
      <c r="H50" s="31">
        <f t="shared" si="6"/>
        <v>7.6939777429417284E-3</v>
      </c>
    </row>
    <row r="51" spans="2:8" ht="16.899999999999999" customHeight="1">
      <c r="B51" s="36" t="s">
        <v>45</v>
      </c>
      <c r="C51" s="22">
        <v>0.95048034999999997</v>
      </c>
      <c r="D51" s="17">
        <f t="shared" si="3"/>
        <v>6.9597050299999985</v>
      </c>
      <c r="E51" s="17">
        <v>7.9101853799999988</v>
      </c>
      <c r="F51" s="8">
        <f t="shared" si="4"/>
        <v>6.9989409594471436E-4</v>
      </c>
      <c r="G51" s="9">
        <f t="shared" si="5"/>
        <v>1.0186036886275521E-2</v>
      </c>
      <c r="H51" s="31">
        <f t="shared" si="6"/>
        <v>3.8750840444905601E-3</v>
      </c>
    </row>
    <row r="52" spans="2:8" ht="16.899999999999999" customHeight="1">
      <c r="B52" s="36" t="s">
        <v>46</v>
      </c>
      <c r="C52" s="22">
        <v>0.45456092000000003</v>
      </c>
      <c r="D52" s="17">
        <f t="shared" si="3"/>
        <v>5.6497983599999984</v>
      </c>
      <c r="E52" s="17">
        <v>6.1043592799999988</v>
      </c>
      <c r="F52" s="8">
        <f t="shared" si="4"/>
        <v>3.3471970688841459E-4</v>
      </c>
      <c r="G52" s="9">
        <f t="shared" si="5"/>
        <v>8.2688927543498117E-3</v>
      </c>
      <c r="H52" s="31">
        <f t="shared" si="6"/>
        <v>2.9904362681024655E-3</v>
      </c>
    </row>
    <row r="53" spans="2:8" ht="16.899999999999999" customHeight="1" thickBot="1">
      <c r="B53" s="39" t="s">
        <v>47</v>
      </c>
      <c r="C53" s="23">
        <v>0.87951075000000001</v>
      </c>
      <c r="D53" s="25">
        <f t="shared" si="3"/>
        <v>54.463530859999985</v>
      </c>
      <c r="E53" s="25">
        <v>55.343041609999986</v>
      </c>
      <c r="F53" s="14">
        <f t="shared" si="4"/>
        <v>6.4763504184479751E-4</v>
      </c>
      <c r="G53" s="15">
        <f t="shared" si="5"/>
        <v>7.9711357292503698E-2</v>
      </c>
      <c r="H53" s="34">
        <f t="shared" si="6"/>
        <v>2.7111746086093388E-2</v>
      </c>
    </row>
    <row r="54" spans="2:8" ht="16.899999999999999" customHeight="1" thickTop="1" thickBot="1">
      <c r="B54" s="42" t="s">
        <v>0</v>
      </c>
      <c r="C54" s="24">
        <v>1358.0345305199999</v>
      </c>
      <c r="D54" s="26">
        <f t="shared" si="3"/>
        <v>683.2593586400003</v>
      </c>
      <c r="E54" s="26">
        <v>2041.2938891600002</v>
      </c>
      <c r="F54" s="3">
        <f t="shared" si="4"/>
        <v>1</v>
      </c>
      <c r="G54" s="4">
        <f t="shared" si="5"/>
        <v>1</v>
      </c>
      <c r="H54" s="5">
        <f t="shared" si="6"/>
        <v>1</v>
      </c>
    </row>
    <row r="55" spans="2:8" ht="16.899999999999999" customHeight="1" thickTop="1">
      <c r="B55" s="40"/>
      <c r="D55" s="7"/>
      <c r="E55" s="27"/>
      <c r="F55" s="7"/>
      <c r="G55" s="2"/>
    </row>
    <row r="56" spans="2:8">
      <c r="D56" s="7"/>
      <c r="E56" s="27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III.A.6</vt:lpstr>
      <vt:lpstr>III.A.6!Área_de_impresión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2017-06-19T09:34:52Z</dcterms:modified>
</cp:coreProperties>
</file>