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I.A.7" sheetId="122" r:id="rId1"/>
  </sheets>
  <definedNames>
    <definedName name="_xlnm.Print_Area" localSheetId="0">III.A.7!$B$2:$I$57</definedName>
  </definedNames>
  <calcPr calcId="145621"/>
</workbook>
</file>

<file path=xl/calcChain.xml><?xml version="1.0" encoding="utf-8"?>
<calcChain xmlns="http://schemas.openxmlformats.org/spreadsheetml/2006/main">
  <c r="I12" i="122" l="1"/>
  <c r="G12" i="122"/>
  <c r="G13" i="122"/>
  <c r="D12" i="122"/>
  <c r="I56" i="122" l="1"/>
  <c r="I13" i="122"/>
  <c r="I14" i="122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52" i="122"/>
  <c r="I53" i="122"/>
  <c r="I54" i="122"/>
  <c r="I55" i="122"/>
  <c r="G9" i="122"/>
  <c r="H9" i="122" s="1"/>
  <c r="H13" i="122" s="1"/>
  <c r="D9" i="122"/>
  <c r="E9" i="122" s="1"/>
  <c r="D13" i="122"/>
  <c r="D14" i="122"/>
  <c r="G14" i="122"/>
  <c r="D15" i="122"/>
  <c r="G15" i="122"/>
  <c r="D16" i="122"/>
  <c r="G16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47" i="122"/>
  <c r="G47" i="122"/>
  <c r="D48" i="122"/>
  <c r="G48" i="122"/>
  <c r="D49" i="122"/>
  <c r="G49" i="122"/>
  <c r="D50" i="122"/>
  <c r="G50" i="122"/>
  <c r="D51" i="122"/>
  <c r="G51" i="122"/>
  <c r="D52" i="122"/>
  <c r="G52" i="122"/>
  <c r="D53" i="122"/>
  <c r="G53" i="122"/>
  <c r="D54" i="122"/>
  <c r="G54" i="122"/>
  <c r="D55" i="122"/>
  <c r="G55" i="122"/>
  <c r="D56" i="122"/>
  <c r="G56" i="122"/>
  <c r="H14" i="122" l="1"/>
  <c r="H15" i="122" s="1"/>
  <c r="H16" i="122" s="1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H49" i="122" s="1"/>
  <c r="H50" i="122" s="1"/>
  <c r="H51" i="122" s="1"/>
  <c r="H52" i="122" s="1"/>
  <c r="H53" i="122" s="1"/>
  <c r="H54" i="122" s="1"/>
  <c r="H55" i="122" s="1"/>
  <c r="E13" i="122"/>
  <c r="E14" i="122" s="1"/>
  <c r="E15" i="122" s="1"/>
  <c r="E16" i="122" s="1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E49" i="122" s="1"/>
  <c r="E50" i="122" s="1"/>
  <c r="E51" i="122" s="1"/>
  <c r="E52" i="122" s="1"/>
  <c r="E53" i="122" s="1"/>
  <c r="E54" i="122" s="1"/>
  <c r="E55" i="122" s="1"/>
</calcChain>
</file>

<file path=xl/sharedStrings.xml><?xml version="1.0" encoding="utf-8"?>
<sst xmlns="http://schemas.openxmlformats.org/spreadsheetml/2006/main" count="86" uniqueCount="69">
  <si>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</si>
  <si>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</si>
  <si>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</si>
  <si>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</si>
  <si>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</si>
  <si>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</si>
  <si>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</si>
  <si>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</si>
  <si>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</si>
  <si>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</si>
  <si>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</si>
  <si>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</si>
  <si>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</si>
  <si>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</si>
  <si>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</si>
  <si>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</si>
  <si>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</si>
  <si>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</si>
  <si>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</si>
  <si>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</si>
  <si>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</si>
  <si>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</si>
  <si>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</si>
  <si>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</si>
  <si>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</si>
  <si>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</si>
  <si>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</si>
  <si>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</si>
  <si>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</si>
  <si>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</si>
  <si>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</si>
  <si>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</si>
  <si>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</si>
  <si>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</si>
  <si>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</si>
  <si>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</si>
  <si>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</si>
  <si>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</si>
  <si>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</si>
  <si>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</si>
  <si>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</si>
  <si>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</si>
  <si>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</si>
  <si>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</si>
  <si>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</si>
  <si>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</si>
  <si>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</si>
  <si>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</si>
  <si>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</si>
  <si>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</si>
  <si>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</si>
  <si>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</si>
  <si>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</si>
  <si>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</si>
  <si>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</si>
  <si>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</si>
  <si>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</si>
  <si>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</si>
  <si>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</si>
  <si>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</si>
  <si>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</si>
  <si>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</si>
  <si>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</si>
  <si>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</si>
  <si>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</si>
  <si>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III.A.7. DEDUCCIONES AUTONÓMICAS </t>
  </si>
  <si>
    <t>s.e.</t>
  </si>
  <si>
    <t>s.e.: secreto estadístico.</t>
  </si>
  <si>
    <t xml:space="preserve">IRPF  2014.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</si>
</sst>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68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 t="s">
        <v>66</v>
      </c>
      <c r="D10" s="17" t="s">
        <v>66</v>
      </c>
      <c r="E10" s="18" t="s">
        <v>66</v>
      </c>
      <c r="F10" s="4" t="s">
        <v>66</v>
      </c>
      <c r="G10" s="17" t="s">
        <v>66</v>
      </c>
      <c r="H10" s="17" t="s">
        <v>66</v>
      </c>
      <c r="I10" s="5" t="s">
        <v>66</v>
      </c>
    </row>
    <row r="11" spans="2:10" ht="17.100000000000001" customHeight="1">
      <c r="B11" s="37" t="s">
        <v>13</v>
      </c>
      <c r="C11" s="4" t="s">
        <v>66</v>
      </c>
      <c r="D11" s="17" t="s">
        <v>66</v>
      </c>
      <c r="E11" s="18" t="s">
        <v>66</v>
      </c>
      <c r="F11" s="4" t="s">
        <v>66</v>
      </c>
      <c r="G11" s="17" t="s">
        <v>66</v>
      </c>
      <c r="H11" s="17" t="s">
        <v>66</v>
      </c>
      <c r="I11" s="5" t="s">
        <v>66</v>
      </c>
    </row>
    <row r="12" spans="2:10" ht="17.100000000000001" customHeight="1">
      <c r="B12" s="37" t="s">
        <v>14</v>
      </c>
      <c r="C12" s="4">
        <v>9</v>
      </c>
      <c r="D12" s="17">
        <f t="shared" si="0"/>
        <v>1.4876475663738755E-5</v>
      </c>
      <c r="E12" s="18">
        <v>3.8017660029554597E-5</v>
      </c>
      <c r="F12" s="26">
        <v>2.0030999999999998E-3</v>
      </c>
      <c r="G12" s="17">
        <f t="shared" si="1"/>
        <v>1.5325937061560115E-5</v>
      </c>
      <c r="H12" s="17">
        <v>2.2989823725457533E-5</v>
      </c>
      <c r="I12" s="5">
        <f t="shared" ref="I12" si="2">F12*10^6/C12</f>
        <v>222.56666666666666</v>
      </c>
    </row>
    <row r="13" spans="2:10" ht="17.100000000000001" customHeight="1">
      <c r="B13" s="37" t="s">
        <v>15</v>
      </c>
      <c r="C13" s="4">
        <v>4170</v>
      </c>
      <c r="D13" s="17">
        <f t="shared" si="0"/>
        <v>6.8927670575322899E-3</v>
      </c>
      <c r="E13" s="18">
        <f t="shared" ref="E13" si="3">E12+D13</f>
        <v>6.9307847175618447E-3</v>
      </c>
      <c r="F13" s="26">
        <v>0.70161689999999999</v>
      </c>
      <c r="G13" s="17">
        <f t="shared" si="1"/>
        <v>5.3681475965887456E-3</v>
      </c>
      <c r="H13" s="17">
        <f t="shared" ref="H13" si="4">H12+G13</f>
        <v>5.3911374203142034E-3</v>
      </c>
      <c r="I13" s="5">
        <f t="shared" ref="I13:I55" si="5">F13*10^6/C13</f>
        <v>168.25345323741007</v>
      </c>
    </row>
    <row r="14" spans="2:10" ht="17.100000000000001" customHeight="1">
      <c r="B14" s="38" t="s">
        <v>16</v>
      </c>
      <c r="C14" s="6">
        <v>15991</v>
      </c>
      <c r="D14" s="19">
        <f t="shared" si="0"/>
        <v>2.643219137098294E-2</v>
      </c>
      <c r="E14" s="20">
        <f t="shared" ref="E14:E55" si="6">E13+D14</f>
        <v>3.3362976088544785E-2</v>
      </c>
      <c r="F14" s="27">
        <v>2.3325124100000001</v>
      </c>
      <c r="G14" s="19">
        <f t="shared" si="1"/>
        <v>1.7846307418984526E-2</v>
      </c>
      <c r="H14" s="19">
        <f t="shared" ref="H14:H55" si="7">H13+G14</f>
        <v>2.3237444839298731E-2</v>
      </c>
      <c r="I14" s="5">
        <f t="shared" si="5"/>
        <v>145.86407416671878</v>
      </c>
    </row>
    <row r="15" spans="2:10" ht="17.100000000000001" customHeight="1">
      <c r="B15" s="37" t="s">
        <v>17</v>
      </c>
      <c r="C15" s="4">
        <v>32015</v>
      </c>
      <c r="D15" s="17">
        <f t="shared" si="0"/>
        <v>5.2918929819399586E-2</v>
      </c>
      <c r="E15" s="18">
        <f t="shared" si="6"/>
        <v>8.6281905907944378E-2</v>
      </c>
      <c r="F15" s="26">
        <v>5.3273570199999991</v>
      </c>
      <c r="G15" s="17">
        <f t="shared" si="1"/>
        <v>4.0760190900594295E-2</v>
      </c>
      <c r="H15" s="17">
        <f t="shared" si="7"/>
        <v>6.3997635739893033E-2</v>
      </c>
      <c r="I15" s="9">
        <f t="shared" si="5"/>
        <v>166.40190598157113</v>
      </c>
    </row>
    <row r="16" spans="2:10" ht="17.100000000000001" customHeight="1">
      <c r="B16" s="37" t="s">
        <v>18</v>
      </c>
      <c r="C16" s="4">
        <v>38400</v>
      </c>
      <c r="D16" s="17">
        <f t="shared" si="0"/>
        <v>6.3472962831952029E-2</v>
      </c>
      <c r="E16" s="18">
        <f t="shared" si="6"/>
        <v>0.14975486873989641</v>
      </c>
      <c r="F16" s="26">
        <v>7.4606567000000004</v>
      </c>
      <c r="G16" s="17">
        <f t="shared" si="1"/>
        <v>5.708229994613688E-2</v>
      </c>
      <c r="H16" s="17">
        <f t="shared" si="7"/>
        <v>0.12107993568602991</v>
      </c>
      <c r="I16" s="5">
        <f t="shared" si="5"/>
        <v>194.28793489583333</v>
      </c>
    </row>
    <row r="17" spans="2:9" ht="17.100000000000001" customHeight="1">
      <c r="B17" s="37" t="s">
        <v>19</v>
      </c>
      <c r="C17" s="4">
        <v>50009</v>
      </c>
      <c r="D17" s="17">
        <f t="shared" si="0"/>
        <v>8.2661963496434607E-2</v>
      </c>
      <c r="E17" s="18">
        <f t="shared" si="6"/>
        <v>0.23241683223633103</v>
      </c>
      <c r="F17" s="26">
        <v>10.866561470000001</v>
      </c>
      <c r="G17" s="17">
        <f t="shared" si="1"/>
        <v>8.3141249645446641E-2</v>
      </c>
      <c r="H17" s="17">
        <f t="shared" si="7"/>
        <v>0.20422118533147654</v>
      </c>
      <c r="I17" s="5">
        <f t="shared" si="5"/>
        <v>217.2921168189726</v>
      </c>
    </row>
    <row r="18" spans="2:9" ht="17.100000000000001" customHeight="1">
      <c r="B18" s="37" t="s">
        <v>20</v>
      </c>
      <c r="C18" s="4">
        <v>55264</v>
      </c>
      <c r="D18" s="17">
        <f t="shared" si="0"/>
        <v>9.1348172342317624E-2</v>
      </c>
      <c r="E18" s="18">
        <f t="shared" si="6"/>
        <v>0.32376500457864865</v>
      </c>
      <c r="F18" s="26">
        <v>12.58392388</v>
      </c>
      <c r="G18" s="17">
        <f t="shared" si="1"/>
        <v>9.6280977171555773E-2</v>
      </c>
      <c r="H18" s="17">
        <f t="shared" si="7"/>
        <v>0.3005021625030323</v>
      </c>
      <c r="I18" s="5">
        <f t="shared" si="5"/>
        <v>227.70562898089173</v>
      </c>
    </row>
    <row r="19" spans="2:9" ht="17.100000000000001" customHeight="1">
      <c r="B19" s="37" t="s">
        <v>21</v>
      </c>
      <c r="C19" s="4">
        <v>55114</v>
      </c>
      <c r="D19" s="17">
        <f t="shared" si="0"/>
        <v>9.1100231081255312E-2</v>
      </c>
      <c r="E19" s="18">
        <f t="shared" si="6"/>
        <v>0.41486523565990396</v>
      </c>
      <c r="F19" s="26">
        <v>12.93486989</v>
      </c>
      <c r="G19" s="17">
        <f t="shared" si="1"/>
        <v>9.8966103456447005E-2</v>
      </c>
      <c r="H19" s="17">
        <f t="shared" si="7"/>
        <v>0.39946826595947932</v>
      </c>
      <c r="I19" s="5">
        <f t="shared" si="5"/>
        <v>234.69299796784847</v>
      </c>
    </row>
    <row r="20" spans="2:9" ht="17.100000000000001" customHeight="1">
      <c r="B20" s="38" t="s">
        <v>22</v>
      </c>
      <c r="C20" s="6">
        <v>47409</v>
      </c>
      <c r="D20" s="19">
        <f t="shared" si="0"/>
        <v>7.8364314971354515E-2</v>
      </c>
      <c r="E20" s="20">
        <f t="shared" si="6"/>
        <v>0.49322955063125851</v>
      </c>
      <c r="F20" s="27">
        <v>11.219243619999999</v>
      </c>
      <c r="G20" s="19">
        <f t="shared" si="1"/>
        <v>8.5839659327257664E-2</v>
      </c>
      <c r="H20" s="19">
        <f t="shared" si="7"/>
        <v>0.485307925286737</v>
      </c>
      <c r="I20" s="7">
        <f t="shared" si="5"/>
        <v>236.64797021662551</v>
      </c>
    </row>
    <row r="21" spans="2:9" ht="17.100000000000001" customHeight="1">
      <c r="B21" s="39" t="s">
        <v>23</v>
      </c>
      <c r="C21" s="8">
        <v>41916</v>
      </c>
      <c r="D21" s="21">
        <f t="shared" si="0"/>
        <v>6.9284705991252638E-2</v>
      </c>
      <c r="E21" s="22">
        <f t="shared" si="6"/>
        <v>0.5625142566225112</v>
      </c>
      <c r="F21" s="28">
        <v>9.9606863900000011</v>
      </c>
      <c r="G21" s="21">
        <f t="shared" si="1"/>
        <v>7.621030038594101E-2</v>
      </c>
      <c r="H21" s="21">
        <f t="shared" si="7"/>
        <v>0.56151822567267806</v>
      </c>
      <c r="I21" s="5">
        <f t="shared" si="5"/>
        <v>237.63446869930337</v>
      </c>
    </row>
    <row r="22" spans="2:9" ht="17.100000000000001" customHeight="1">
      <c r="B22" s="37" t="s">
        <v>24</v>
      </c>
      <c r="C22" s="4">
        <v>36399</v>
      </c>
      <c r="D22" s="17">
        <f t="shared" si="0"/>
        <v>6.0165426409380773E-2</v>
      </c>
      <c r="E22" s="18">
        <f t="shared" si="6"/>
        <v>0.62267968303189192</v>
      </c>
      <c r="F22" s="26">
        <v>8.8512441800000001</v>
      </c>
      <c r="G22" s="17">
        <f t="shared" si="1"/>
        <v>6.7721836762608095E-2</v>
      </c>
      <c r="H22" s="17">
        <f t="shared" si="7"/>
        <v>0.62924006243528618</v>
      </c>
      <c r="I22" s="5">
        <f t="shared" si="5"/>
        <v>243.17272947058984</v>
      </c>
    </row>
    <row r="23" spans="2:9" ht="17.100000000000001" customHeight="1">
      <c r="B23" s="37" t="s">
        <v>25</v>
      </c>
      <c r="C23" s="4">
        <v>30767</v>
      </c>
      <c r="D23" s="17">
        <f t="shared" si="0"/>
        <v>5.0856058527361143E-2</v>
      </c>
      <c r="E23" s="18">
        <f t="shared" si="6"/>
        <v>0.67353574155925311</v>
      </c>
      <c r="F23" s="26">
        <v>7.6487357400000002</v>
      </c>
      <c r="G23" s="17">
        <f t="shared" si="1"/>
        <v>5.8521313240350176E-2</v>
      </c>
      <c r="H23" s="17">
        <f t="shared" si="7"/>
        <v>0.68776137567563633</v>
      </c>
      <c r="I23" s="5">
        <f t="shared" si="5"/>
        <v>248.6019351903013</v>
      </c>
    </row>
    <row r="24" spans="2:9" ht="17.100000000000001" customHeight="1">
      <c r="B24" s="37" t="s">
        <v>26</v>
      </c>
      <c r="C24" s="4">
        <v>27595</v>
      </c>
      <c r="D24" s="17">
        <f t="shared" si="0"/>
        <v>4.561292732676344E-2</v>
      </c>
      <c r="E24" s="18">
        <f t="shared" si="6"/>
        <v>0.71914866888601658</v>
      </c>
      <c r="F24" s="26">
        <v>7.0149145800000001</v>
      </c>
      <c r="G24" s="17">
        <f t="shared" si="1"/>
        <v>5.3671878261345118E-2</v>
      </c>
      <c r="H24" s="17">
        <f t="shared" si="7"/>
        <v>0.74143325393698145</v>
      </c>
      <c r="I24" s="5">
        <f t="shared" si="5"/>
        <v>254.20962420728392</v>
      </c>
    </row>
    <row r="25" spans="2:9" ht="17.100000000000001" customHeight="1">
      <c r="B25" s="37" t="s">
        <v>27</v>
      </c>
      <c r="C25" s="4">
        <v>25298</v>
      </c>
      <c r="D25" s="17">
        <f t="shared" si="0"/>
        <v>4.1816120149029225E-2</v>
      </c>
      <c r="E25" s="18">
        <f t="shared" si="6"/>
        <v>0.76096478903504583</v>
      </c>
      <c r="F25" s="26">
        <v>6.5818699900000004</v>
      </c>
      <c r="G25" s="17">
        <f t="shared" si="1"/>
        <v>5.0358606766567476E-2</v>
      </c>
      <c r="H25" s="17">
        <f t="shared" si="7"/>
        <v>0.7917918607035489</v>
      </c>
      <c r="I25" s="5">
        <f t="shared" si="5"/>
        <v>260.17353110917861</v>
      </c>
    </row>
    <row r="26" spans="2:9" ht="17.100000000000001" customHeight="1">
      <c r="B26" s="38" t="s">
        <v>28</v>
      </c>
      <c r="C26" s="6">
        <v>19315</v>
      </c>
      <c r="D26" s="19">
        <f t="shared" si="0"/>
        <v>3.1926569716123787E-2</v>
      </c>
      <c r="E26" s="20">
        <f t="shared" si="6"/>
        <v>0.79289135875116967</v>
      </c>
      <c r="F26" s="29">
        <v>5.4094302699999997</v>
      </c>
      <c r="G26" s="19">
        <f t="shared" si="1"/>
        <v>4.1388142307881848E-2</v>
      </c>
      <c r="H26" s="19">
        <f t="shared" si="7"/>
        <v>0.83318000301143069</v>
      </c>
      <c r="I26" s="5">
        <f t="shared" si="5"/>
        <v>280.06369505565618</v>
      </c>
    </row>
    <row r="27" spans="2:9" ht="17.100000000000001" customHeight="1">
      <c r="B27" s="39" t="s">
        <v>29</v>
      </c>
      <c r="C27" s="8">
        <v>12032</v>
      </c>
      <c r="D27" s="21">
        <f t="shared" si="0"/>
        <v>1.98881950206783E-2</v>
      </c>
      <c r="E27" s="22">
        <f t="shared" si="6"/>
        <v>0.81277955377184796</v>
      </c>
      <c r="F27" s="30">
        <v>2.4116260600000001</v>
      </c>
      <c r="G27" s="21">
        <f t="shared" si="1"/>
        <v>1.8451614603154209E-2</v>
      </c>
      <c r="H27" s="21">
        <f t="shared" si="7"/>
        <v>0.85163161761458495</v>
      </c>
      <c r="I27" s="9">
        <f t="shared" si="5"/>
        <v>200.43434674202129</v>
      </c>
    </row>
    <row r="28" spans="2:9" ht="17.100000000000001" customHeight="1">
      <c r="B28" s="37" t="s">
        <v>30</v>
      </c>
      <c r="C28" s="4">
        <v>9845</v>
      </c>
      <c r="D28" s="17">
        <f t="shared" si="0"/>
        <v>1.6273211434389784E-2</v>
      </c>
      <c r="E28" s="18">
        <f t="shared" si="6"/>
        <v>0.82905276520623772</v>
      </c>
      <c r="F28" s="31">
        <v>1.6096119199999999</v>
      </c>
      <c r="G28" s="17">
        <f t="shared" si="1"/>
        <v>1.2315316748767876E-2</v>
      </c>
      <c r="H28" s="17">
        <f t="shared" si="7"/>
        <v>0.86394693436335279</v>
      </c>
      <c r="I28" s="5">
        <f t="shared" si="5"/>
        <v>163.49537023869985</v>
      </c>
    </row>
    <row r="29" spans="2:9" ht="17.100000000000001" customHeight="1">
      <c r="B29" s="37" t="s">
        <v>31</v>
      </c>
      <c r="C29" s="4">
        <v>9310</v>
      </c>
      <c r="D29" s="17">
        <f t="shared" si="0"/>
        <v>1.5388887603267535E-2</v>
      </c>
      <c r="E29" s="18">
        <f t="shared" si="6"/>
        <v>0.84444165280950523</v>
      </c>
      <c r="F29" s="31">
        <v>1.4162754799999999</v>
      </c>
      <c r="G29" s="17">
        <f t="shared" si="1"/>
        <v>1.0836078512461106E-2</v>
      </c>
      <c r="H29" s="17">
        <f t="shared" si="7"/>
        <v>0.87478301287581395</v>
      </c>
      <c r="I29" s="5">
        <f t="shared" si="5"/>
        <v>152.12411170784102</v>
      </c>
    </row>
    <row r="30" spans="2:9" ht="17.100000000000001" customHeight="1">
      <c r="B30" s="37" t="s">
        <v>32</v>
      </c>
      <c r="C30" s="4">
        <v>15503</v>
      </c>
      <c r="D30" s="17">
        <f t="shared" si="0"/>
        <v>2.5625555801660215E-2</v>
      </c>
      <c r="E30" s="18">
        <f t="shared" si="6"/>
        <v>0.87006720861116549</v>
      </c>
      <c r="F30" s="31">
        <v>2.25852458</v>
      </c>
      <c r="G30" s="17">
        <f t="shared" si="1"/>
        <v>1.7280218443945131E-2</v>
      </c>
      <c r="H30" s="17">
        <f t="shared" si="7"/>
        <v>0.89206323131975906</v>
      </c>
      <c r="I30" s="5">
        <f t="shared" si="5"/>
        <v>145.68306650325744</v>
      </c>
    </row>
    <row r="31" spans="2:9" ht="17.100000000000001" customHeight="1">
      <c r="B31" s="37" t="s">
        <v>33</v>
      </c>
      <c r="C31" s="4">
        <v>15148</v>
      </c>
      <c r="D31" s="17">
        <f t="shared" si="0"/>
        <v>2.5038761483812743E-2</v>
      </c>
      <c r="E31" s="18">
        <f t="shared" si="6"/>
        <v>0.89510597009497828</v>
      </c>
      <c r="F31" s="31">
        <v>2.1955011400000002</v>
      </c>
      <c r="G31" s="17">
        <f t="shared" si="1"/>
        <v>1.6798019215327985E-2</v>
      </c>
      <c r="H31" s="17">
        <f t="shared" si="7"/>
        <v>0.90886125053508704</v>
      </c>
      <c r="I31" s="5">
        <f t="shared" si="5"/>
        <v>144.93670055452867</v>
      </c>
    </row>
    <row r="32" spans="2:9" ht="17.100000000000001" customHeight="1">
      <c r="B32" s="38" t="s">
        <v>34</v>
      </c>
      <c r="C32" s="6">
        <v>10383</v>
      </c>
      <c r="D32" s="19">
        <f t="shared" si="0"/>
        <v>1.7162494090733279E-2</v>
      </c>
      <c r="E32" s="20">
        <f t="shared" si="6"/>
        <v>0.9122684641857115</v>
      </c>
      <c r="F32" s="29">
        <v>1.54624819</v>
      </c>
      <c r="G32" s="19">
        <f t="shared" si="1"/>
        <v>1.183051392416317E-2</v>
      </c>
      <c r="H32" s="19">
        <f t="shared" si="7"/>
        <v>0.92069176445925016</v>
      </c>
      <c r="I32" s="7">
        <f t="shared" si="5"/>
        <v>148.92113936241932</v>
      </c>
    </row>
    <row r="33" spans="2:9" ht="17.100000000000001" customHeight="1">
      <c r="B33" s="39" t="s">
        <v>35</v>
      </c>
      <c r="C33" s="8">
        <v>7231</v>
      </c>
      <c r="D33" s="21">
        <f t="shared" si="0"/>
        <v>1.1952421724943882E-2</v>
      </c>
      <c r="E33" s="22">
        <f t="shared" si="6"/>
        <v>0.92422088591065543</v>
      </c>
      <c r="F33" s="30">
        <v>1.05948982</v>
      </c>
      <c r="G33" s="21">
        <f t="shared" si="1"/>
        <v>8.1062724270798536E-3</v>
      </c>
      <c r="H33" s="21">
        <f t="shared" si="7"/>
        <v>0.92879803688633</v>
      </c>
      <c r="I33" s="5">
        <f t="shared" si="5"/>
        <v>146.52051168579726</v>
      </c>
    </row>
    <row r="34" spans="2:9" ht="17.100000000000001" customHeight="1">
      <c r="B34" s="37" t="s">
        <v>36</v>
      </c>
      <c r="C34" s="4">
        <v>5919</v>
      </c>
      <c r="D34" s="17">
        <f t="shared" si="0"/>
        <v>9.7837621615188552E-3</v>
      </c>
      <c r="E34" s="18">
        <f t="shared" si="6"/>
        <v>0.93400464807217431</v>
      </c>
      <c r="F34" s="31">
        <v>0.89738063000000001</v>
      </c>
      <c r="G34" s="17">
        <f t="shared" si="1"/>
        <v>6.8659572940158575E-3</v>
      </c>
      <c r="H34" s="17">
        <f t="shared" si="7"/>
        <v>0.93566399418034585</v>
      </c>
      <c r="I34" s="5">
        <f t="shared" si="5"/>
        <v>151.61017570535563</v>
      </c>
    </row>
    <row r="35" spans="2:9" ht="17.100000000000001" customHeight="1">
      <c r="B35" s="37" t="s">
        <v>37</v>
      </c>
      <c r="C35" s="4">
        <v>5002</v>
      </c>
      <c r="D35" s="17">
        <f t="shared" si="0"/>
        <v>8.268014585557917E-3</v>
      </c>
      <c r="E35" s="18">
        <f t="shared" si="6"/>
        <v>0.94227266265773224</v>
      </c>
      <c r="F35" s="31">
        <v>0.78535412999999998</v>
      </c>
      <c r="G35" s="17">
        <f t="shared" si="1"/>
        <v>6.00883029674819E-3</v>
      </c>
      <c r="H35" s="17">
        <f t="shared" si="7"/>
        <v>0.94167282447709399</v>
      </c>
      <c r="I35" s="5">
        <f t="shared" si="5"/>
        <v>157.00802279088364</v>
      </c>
    </row>
    <row r="36" spans="2:9" ht="17.100000000000001" customHeight="1">
      <c r="B36" s="37" t="s">
        <v>38</v>
      </c>
      <c r="C36" s="4">
        <v>4307</v>
      </c>
      <c r="D36" s="17">
        <f t="shared" si="0"/>
        <v>7.1192200759692022E-3</v>
      </c>
      <c r="E36" s="18">
        <f t="shared" si="6"/>
        <v>0.94939188273370145</v>
      </c>
      <c r="F36" s="31">
        <v>0.70627944999999992</v>
      </c>
      <c r="G36" s="17">
        <f t="shared" si="1"/>
        <v>5.4038212763083682E-3</v>
      </c>
      <c r="H36" s="17">
        <f t="shared" si="7"/>
        <v>0.94707664575340234</v>
      </c>
      <c r="I36" s="5">
        <f t="shared" si="5"/>
        <v>163.98408404922219</v>
      </c>
    </row>
    <row r="37" spans="2:9" ht="17.100000000000001" customHeight="1">
      <c r="B37" s="37" t="s">
        <v>39</v>
      </c>
      <c r="C37" s="4">
        <v>3832</v>
      </c>
      <c r="D37" s="17">
        <f t="shared" si="0"/>
        <v>6.3340727492718794E-3</v>
      </c>
      <c r="E37" s="18">
        <f t="shared" si="6"/>
        <v>0.95572595548297334</v>
      </c>
      <c r="F37" s="31">
        <v>0.67922870999999996</v>
      </c>
      <c r="G37" s="17">
        <f t="shared" si="1"/>
        <v>5.1968531076155289E-3</v>
      </c>
      <c r="H37" s="17">
        <f t="shared" si="7"/>
        <v>0.95227349886101786</v>
      </c>
      <c r="I37" s="5">
        <f t="shared" si="5"/>
        <v>177.25175104384132</v>
      </c>
    </row>
    <row r="38" spans="2:9" ht="17.100000000000001" customHeight="1">
      <c r="B38" s="38" t="s">
        <v>40</v>
      </c>
      <c r="C38" s="6">
        <v>3378</v>
      </c>
      <c r="D38" s="19">
        <f t="shared" si="0"/>
        <v>5.5836371991232793E-3</v>
      </c>
      <c r="E38" s="20">
        <f t="shared" si="6"/>
        <v>0.96130959268209659</v>
      </c>
      <c r="F38" s="29">
        <v>0.60553586999999998</v>
      </c>
      <c r="G38" s="19">
        <f t="shared" si="1"/>
        <v>4.6330211333118904E-3</v>
      </c>
      <c r="H38" s="19">
        <f t="shared" si="7"/>
        <v>0.95690651999432974</v>
      </c>
      <c r="I38" s="5">
        <f t="shared" si="5"/>
        <v>179.25869449378331</v>
      </c>
    </row>
    <row r="39" spans="2:9" ht="17.100000000000001" customHeight="1">
      <c r="B39" s="39" t="s">
        <v>41</v>
      </c>
      <c r="C39" s="8">
        <v>2869</v>
      </c>
      <c r="D39" s="21">
        <f t="shared" si="0"/>
        <v>4.7422898532518323E-3</v>
      </c>
      <c r="E39" s="22">
        <f t="shared" si="6"/>
        <v>0.96605188253534846</v>
      </c>
      <c r="F39" s="30">
        <v>0.55311334000000001</v>
      </c>
      <c r="G39" s="21">
        <f t="shared" si="1"/>
        <v>4.2319306259044984E-3</v>
      </c>
      <c r="H39" s="21">
        <f t="shared" si="7"/>
        <v>0.96113845062023429</v>
      </c>
      <c r="I39" s="9">
        <f t="shared" si="5"/>
        <v>192.78959219240153</v>
      </c>
    </row>
    <row r="40" spans="2:9" ht="17.100000000000001" customHeight="1">
      <c r="B40" s="37" t="s">
        <v>42</v>
      </c>
      <c r="C40" s="4">
        <v>4572</v>
      </c>
      <c r="D40" s="17">
        <f t="shared" si="0"/>
        <v>7.5572496371792879E-3</v>
      </c>
      <c r="E40" s="18">
        <f t="shared" si="6"/>
        <v>0.97360913217252776</v>
      </c>
      <c r="F40" s="31">
        <v>0.92227104000000004</v>
      </c>
      <c r="G40" s="17">
        <f t="shared" si="1"/>
        <v>7.0563965417301143E-3</v>
      </c>
      <c r="H40" s="17">
        <f t="shared" si="7"/>
        <v>0.96819484716196436</v>
      </c>
      <c r="I40" s="5">
        <f t="shared" si="5"/>
        <v>201.72157480314962</v>
      </c>
    </row>
    <row r="41" spans="2:9" ht="17.100000000000001" customHeight="1">
      <c r="B41" s="37" t="s">
        <v>43</v>
      </c>
      <c r="C41" s="4">
        <v>3494</v>
      </c>
      <c r="D41" s="17">
        <f t="shared" si="0"/>
        <v>5.7753784410114681E-3</v>
      </c>
      <c r="E41" s="18">
        <f t="shared" si="6"/>
        <v>0.97938451061353926</v>
      </c>
      <c r="F41" s="31">
        <v>0.69182323000000001</v>
      </c>
      <c r="G41" s="17">
        <f t="shared" si="1"/>
        <v>5.2932151568594816E-3</v>
      </c>
      <c r="H41" s="17">
        <f t="shared" si="7"/>
        <v>0.97348806231882379</v>
      </c>
      <c r="I41" s="5">
        <f t="shared" si="5"/>
        <v>198.00321408128218</v>
      </c>
    </row>
    <row r="42" spans="2:9" ht="17.100000000000001" customHeight="1">
      <c r="B42" s="37" t="s">
        <v>44</v>
      </c>
      <c r="C42" s="4">
        <v>2637</v>
      </c>
      <c r="D42" s="17">
        <f t="shared" si="0"/>
        <v>4.3588073694754556E-3</v>
      </c>
      <c r="E42" s="18">
        <f t="shared" si="6"/>
        <v>0.98374331798301473</v>
      </c>
      <c r="F42" s="31">
        <v>0.67972399999999999</v>
      </c>
      <c r="G42" s="17">
        <f t="shared" si="1"/>
        <v>5.2006426255463466E-3</v>
      </c>
      <c r="H42" s="17">
        <f t="shared" si="7"/>
        <v>0.9786887049443701</v>
      </c>
      <c r="I42" s="5">
        <f t="shared" si="5"/>
        <v>257.76412590064467</v>
      </c>
    </row>
    <row r="43" spans="2:9" ht="17.100000000000001" customHeight="1">
      <c r="B43" s="37" t="s">
        <v>45</v>
      </c>
      <c r="C43" s="4">
        <v>1978</v>
      </c>
      <c r="D43" s="17">
        <f t="shared" si="0"/>
        <v>3.2695187625416955E-3</v>
      </c>
      <c r="E43" s="18">
        <f t="shared" si="6"/>
        <v>0.9870128367455564</v>
      </c>
      <c r="F43" s="31">
        <v>0.47840283</v>
      </c>
      <c r="G43" s="17">
        <f t="shared" si="1"/>
        <v>3.66031234718798E-3</v>
      </c>
      <c r="H43" s="17">
        <f t="shared" si="7"/>
        <v>0.9823490172915581</v>
      </c>
      <c r="I43" s="5">
        <f t="shared" si="5"/>
        <v>241.8618958543984</v>
      </c>
    </row>
    <row r="44" spans="2:9" ht="17.100000000000001" customHeight="1">
      <c r="B44" s="38" t="s">
        <v>46</v>
      </c>
      <c r="C44" s="6">
        <v>1532</v>
      </c>
      <c r="D44" s="19">
        <f t="shared" si="0"/>
        <v>2.5323067463164195E-3</v>
      </c>
      <c r="E44" s="20">
        <f t="shared" si="6"/>
        <v>0.98954514349187284</v>
      </c>
      <c r="F44" s="29">
        <v>0.36342585999999999</v>
      </c>
      <c r="G44" s="19">
        <f t="shared" si="1"/>
        <v>2.7806109814304614E-3</v>
      </c>
      <c r="H44" s="19">
        <f t="shared" si="7"/>
        <v>0.98512962827298856</v>
      </c>
      <c r="I44" s="7">
        <f t="shared" si="5"/>
        <v>237.22314621409922</v>
      </c>
    </row>
    <row r="45" spans="2:9" ht="17.100000000000001" customHeight="1">
      <c r="B45" s="39" t="s">
        <v>47</v>
      </c>
      <c r="C45" s="8">
        <v>1149</v>
      </c>
      <c r="D45" s="21">
        <f t="shared" si="0"/>
        <v>1.8992300597373145E-3</v>
      </c>
      <c r="E45" s="22">
        <f t="shared" si="6"/>
        <v>0.99144437355161019</v>
      </c>
      <c r="F45" s="30">
        <v>0.29026435</v>
      </c>
      <c r="G45" s="21">
        <f t="shared" si="1"/>
        <v>2.2208442710372205E-3</v>
      </c>
      <c r="H45" s="21">
        <f t="shared" si="7"/>
        <v>0.98735047254402575</v>
      </c>
      <c r="I45" s="9">
        <f t="shared" si="5"/>
        <v>252.62345517841598</v>
      </c>
    </row>
    <row r="46" spans="2:9" ht="17.100000000000001" customHeight="1">
      <c r="B46" s="37" t="s">
        <v>48</v>
      </c>
      <c r="C46" s="4">
        <v>2519</v>
      </c>
      <c r="D46" s="17">
        <f t="shared" si="0"/>
        <v>4.1637602441064363E-3</v>
      </c>
      <c r="E46" s="18">
        <f t="shared" si="6"/>
        <v>0.99560813379571667</v>
      </c>
      <c r="F46" s="31">
        <v>0.69133481000000008</v>
      </c>
      <c r="G46" s="17">
        <f t="shared" si="1"/>
        <v>5.2894782020496333E-3</v>
      </c>
      <c r="H46" s="17">
        <f t="shared" si="7"/>
        <v>0.99263995074607536</v>
      </c>
      <c r="I46" s="5">
        <f t="shared" si="5"/>
        <v>274.44811830091311</v>
      </c>
    </row>
    <row r="47" spans="2:9" ht="17.100000000000001" customHeight="1">
      <c r="B47" s="37" t="s">
        <v>49</v>
      </c>
      <c r="C47" s="4">
        <v>917</v>
      </c>
      <c r="D47" s="17">
        <f t="shared" si="0"/>
        <v>1.5157475759609376E-3</v>
      </c>
      <c r="E47" s="18">
        <f t="shared" si="6"/>
        <v>0.99712388137167762</v>
      </c>
      <c r="F47" s="31">
        <v>0.29157640999999995</v>
      </c>
      <c r="G47" s="17">
        <f t="shared" si="1"/>
        <v>2.230882985520267E-3</v>
      </c>
      <c r="H47" s="17">
        <f t="shared" si="7"/>
        <v>0.99487083373159568</v>
      </c>
      <c r="I47" s="5">
        <f t="shared" si="5"/>
        <v>317.96773173391489</v>
      </c>
    </row>
    <row r="48" spans="2:9" ht="17.100000000000001" customHeight="1">
      <c r="B48" s="37" t="s">
        <v>50</v>
      </c>
      <c r="C48" s="4">
        <v>513</v>
      </c>
      <c r="D48" s="17">
        <f t="shared" si="0"/>
        <v>8.4795911283310908E-4</v>
      </c>
      <c r="E48" s="18">
        <f t="shared" si="6"/>
        <v>0.99797184048451071</v>
      </c>
      <c r="F48" s="31">
        <v>0.14845812</v>
      </c>
      <c r="G48" s="17">
        <f t="shared" si="1"/>
        <v>1.1358693042771398E-3</v>
      </c>
      <c r="H48" s="17">
        <f t="shared" si="7"/>
        <v>0.9960067030358728</v>
      </c>
      <c r="I48" s="5">
        <f t="shared" si="5"/>
        <v>289.39204678362574</v>
      </c>
    </row>
    <row r="49" spans="2:9" ht="17.100000000000001" customHeight="1">
      <c r="B49" s="37" t="s">
        <v>51</v>
      </c>
      <c r="C49" s="4">
        <v>308</v>
      </c>
      <c r="D49" s="17">
        <f t="shared" si="0"/>
        <v>5.0910605604794856E-4</v>
      </c>
      <c r="E49" s="18">
        <f t="shared" si="6"/>
        <v>0.99848094654055863</v>
      </c>
      <c r="F49" s="31">
        <v>5.7002660000000004E-2</v>
      </c>
      <c r="G49" s="17">
        <f t="shared" si="1"/>
        <v>4.361335826975739E-4</v>
      </c>
      <c r="H49" s="17">
        <f t="shared" si="7"/>
        <v>0.99644283661857036</v>
      </c>
      <c r="I49" s="5">
        <f t="shared" si="5"/>
        <v>185.07357142857143</v>
      </c>
    </row>
    <row r="50" spans="2:9" ht="17.100000000000001" customHeight="1">
      <c r="B50" s="38" t="s">
        <v>52</v>
      </c>
      <c r="C50" s="6">
        <v>199</v>
      </c>
      <c r="D50" s="19">
        <f t="shared" si="0"/>
        <v>3.2893540634266804E-4</v>
      </c>
      <c r="E50" s="20">
        <f t="shared" si="6"/>
        <v>0.99880988194690135</v>
      </c>
      <c r="F50" s="29">
        <v>7.3677779999999998E-2</v>
      </c>
      <c r="G50" s="19">
        <f t="shared" si="1"/>
        <v>5.6371674859741032E-4</v>
      </c>
      <c r="H50" s="19">
        <f t="shared" si="7"/>
        <v>0.99700655336716781</v>
      </c>
      <c r="I50" s="7">
        <f t="shared" si="5"/>
        <v>370.24010050251258</v>
      </c>
    </row>
    <row r="51" spans="2:9" ht="17.100000000000001" customHeight="1">
      <c r="B51" s="37" t="s">
        <v>53</v>
      </c>
      <c r="C51" s="4">
        <v>133</v>
      </c>
      <c r="D51" s="17">
        <f t="shared" si="0"/>
        <v>2.1984125147525051E-4</v>
      </c>
      <c r="E51" s="18">
        <f t="shared" si="6"/>
        <v>0.99902972319837657</v>
      </c>
      <c r="F51" s="31">
        <v>5.8032739999999999E-2</v>
      </c>
      <c r="G51" s="17">
        <f t="shared" si="1"/>
        <v>4.4401483737700672E-4</v>
      </c>
      <c r="H51" s="17">
        <f t="shared" si="7"/>
        <v>0.99745056820454481</v>
      </c>
      <c r="I51" s="5">
        <f t="shared" si="5"/>
        <v>436.33639097744361</v>
      </c>
    </row>
    <row r="52" spans="2:9" ht="17.100000000000001" customHeight="1">
      <c r="B52" s="37" t="s">
        <v>54</v>
      </c>
      <c r="C52" s="4">
        <v>327</v>
      </c>
      <c r="D52" s="17">
        <f t="shared" si="0"/>
        <v>5.4051194911584151E-4</v>
      </c>
      <c r="E52" s="18">
        <f t="shared" si="6"/>
        <v>0.99957023514749244</v>
      </c>
      <c r="F52" s="31">
        <v>0.15809985999999998</v>
      </c>
      <c r="G52" s="17">
        <f t="shared" si="1"/>
        <v>1.209639310968731E-3</v>
      </c>
      <c r="H52" s="17">
        <f t="shared" si="7"/>
        <v>0.99866020751551354</v>
      </c>
      <c r="I52" s="5">
        <f t="shared" si="5"/>
        <v>483.48581039755345</v>
      </c>
    </row>
    <row r="53" spans="2:9" ht="17.100000000000001" customHeight="1">
      <c r="B53" s="37" t="s">
        <v>55</v>
      </c>
      <c r="C53" s="4">
        <v>102</v>
      </c>
      <c r="D53" s="17">
        <f t="shared" si="0"/>
        <v>1.6860005752237256E-4</v>
      </c>
      <c r="E53" s="18">
        <f t="shared" si="6"/>
        <v>0.99973883520501483</v>
      </c>
      <c r="F53" s="31">
        <v>5.5823169999999998E-2</v>
      </c>
      <c r="G53" s="17">
        <f t="shared" si="1"/>
        <v>4.2710917577593266E-4</v>
      </c>
      <c r="H53" s="17">
        <f t="shared" si="7"/>
        <v>0.99908731669128947</v>
      </c>
      <c r="I53" s="5">
        <f t="shared" si="5"/>
        <v>547.28598039215683</v>
      </c>
    </row>
    <row r="54" spans="2:9" ht="17.100000000000001" customHeight="1">
      <c r="B54" s="37" t="s">
        <v>56</v>
      </c>
      <c r="C54" s="4">
        <v>55</v>
      </c>
      <c r="D54" s="17">
        <f t="shared" si="0"/>
        <v>9.0911795722847948E-5</v>
      </c>
      <c r="E54" s="18">
        <f t="shared" si="6"/>
        <v>0.99982974700073768</v>
      </c>
      <c r="F54" s="31">
        <v>2.075165E-2</v>
      </c>
      <c r="G54" s="17">
        <f t="shared" si="1"/>
        <v>1.587731425408237E-4</v>
      </c>
      <c r="H54" s="17">
        <f t="shared" si="7"/>
        <v>0.99924608983383034</v>
      </c>
      <c r="I54" s="5">
        <f t="shared" si="5"/>
        <v>377.30272727272728</v>
      </c>
    </row>
    <row r="55" spans="2:9" ht="17.100000000000001" customHeight="1" thickBot="1">
      <c r="B55" s="40" t="s">
        <v>57</v>
      </c>
      <c r="C55" s="10">
        <v>103</v>
      </c>
      <c r="D55" s="23">
        <f t="shared" si="0"/>
        <v>1.7025299926278799E-4</v>
      </c>
      <c r="E55" s="18">
        <f t="shared" si="6"/>
        <v>1.0000000000000004</v>
      </c>
      <c r="F55" s="32">
        <v>9.8536059999999995E-2</v>
      </c>
      <c r="G55" s="23">
        <f t="shared" si="1"/>
        <v>7.5391016616949277E-4</v>
      </c>
      <c r="H55" s="17">
        <f t="shared" si="7"/>
        <v>0.99999999999999989</v>
      </c>
      <c r="I55" s="5">
        <f t="shared" si="5"/>
        <v>956.66077669902916</v>
      </c>
    </row>
    <row r="56" spans="2:9" ht="17.100000000000001" customHeight="1" thickTop="1" thickBot="1">
      <c r="B56" s="11" t="s">
        <v>8</v>
      </c>
      <c r="C56" s="12">
        <v>604982</v>
      </c>
      <c r="D56" s="34">
        <f t="shared" si="0"/>
        <v>1</v>
      </c>
      <c r="E56" s="24"/>
      <c r="F56" s="33">
        <v>130.7000017</v>
      </c>
      <c r="G56" s="34">
        <f t="shared" si="1"/>
        <v>1</v>
      </c>
      <c r="H56" s="24"/>
      <c r="I56" s="13">
        <f>F56*10^6/C56</f>
        <v>216.03948828229602</v>
      </c>
    </row>
    <row r="57" spans="2:9" ht="15" customHeight="1" thickTop="1">
      <c r="B57" s="14" t="s">
        <v>67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III.A.7</vt:lpstr>
      <vt:lpstr>III.A.7!Área_de_impresión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2017-06-19T09:34:17Z</dcterms:modified>
</cp:coreProperties>
</file>