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8" sheetId="117" r:id="rId1"/>
  </sheets>
  <calcPr calcId="145621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E10" i="117"/>
  <c r="H11" i="117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1" i="117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<sst xmlns="http://schemas.openxmlformats.org/spreadsheetml/2006/main" count="70" uniqueCount="66">
  <si>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</si>
  <si>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</si>
  <si>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</si>
  <si>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</si>
  <si>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</si>
  <si>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</si>
  <si>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</si>
  <si>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</si>
  <si>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</si>
  <si>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</si>
  <si>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</si>
  <si>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</si>
  <si>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</si>
  <si>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</si>
  <si>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</si>
  <si>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</si>
  <si>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</si>
  <si>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</si>
  <si>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</si>
  <si>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</si>
  <si>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</si>
  <si>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</si>
  <si>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</si>
  <si>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</si>
  <si>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</si>
  <si>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</si>
  <si>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</si>
  <si>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</si>
  <si>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</si>
  <si>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</si>
  <si>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</si>
  <si>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</si>
  <si>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</si>
  <si>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</si>
  <si>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</si>
  <si>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</si>
  <si>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</si>
  <si>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</si>
  <si>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</si>
  <si>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</si>
  <si>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</si>
  <si>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</si>
  <si>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</si>
  <si>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</si>
  <si>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</si>
  <si>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</si>
  <si>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</si>
  <si>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</si>
  <si>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</si>
  <si>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</si>
  <si>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</si>
  <si>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</si>
  <si>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</si>
  <si>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</si>
  <si>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</si>
  <si>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</si>
  <si>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</si>
  <si>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</si>
  <si>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</si>
  <si>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</si>
  <si>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</si>
  <si>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</si>
  <si>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</si>
  <si>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</si>
  <si>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III.A.8. CUOTA RESULTANTE DE LA AUTOLIQUIDACIÓN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</si>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</sst>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</v>
      </c>
      <c r="D9" s="16">
        <f t="shared" ref="D9:D56" si="0">C9/$C$56</f>
        <v>1.932884283313744E-6</v>
      </c>
      <c r="E9" s="17">
        <f>D9</f>
        <v>1.932884283313744E-6</v>
      </c>
      <c r="F9" s="26">
        <v>5.8861360000000001E-2</v>
      </c>
      <c r="G9" s="16">
        <f t="shared" ref="G9:G56" si="1">F9/$F$56</f>
        <v>1.7024501498974038E-6</v>
      </c>
      <c r="H9" s="16">
        <f>G9</f>
        <v>1.7024501498974038E-6</v>
      </c>
      <c r="I9" s="3">
        <f>F9*10^6/C9</f>
        <v>5351.0327272727272</v>
      </c>
      <c r="J9" s="4"/>
    </row>
    <row r="10" spans="2:10" ht="17.100000000000001" customHeight="1">
      <c r="B10" s="37" t="s">
        <v>12</v>
      </c>
      <c r="C10" s="5">
        <v>96</v>
      </c>
      <c r="D10" s="18">
        <f t="shared" si="0"/>
        <v>1.6868808290738129E-5</v>
      </c>
      <c r="E10" s="19">
        <f t="shared" ref="E10:E55" si="2">E9+D10</f>
        <v>1.8801692574051872E-5</v>
      </c>
      <c r="F10" s="27">
        <v>0.10222321000000001</v>
      </c>
      <c r="G10" s="18">
        <f t="shared" si="1"/>
        <v>2.9566071729823062E-6</v>
      </c>
      <c r="H10" s="18">
        <f t="shared" ref="H10:H55" si="3">H9+G10</f>
        <v>4.6590573228797098E-6</v>
      </c>
      <c r="I10" s="6">
        <f>F10*10^6/C10</f>
        <v>1064.8251041666667</v>
      </c>
    </row>
    <row r="11" spans="2:10" ht="17.100000000000001" customHeight="1">
      <c r="B11" s="37" t="s">
        <v>13</v>
      </c>
      <c r="C11" s="5">
        <v>69</v>
      </c>
      <c r="D11" s="18">
        <f t="shared" si="0"/>
        <v>1.212445595896803E-5</v>
      </c>
      <c r="E11" s="19">
        <f t="shared" si="2"/>
        <v>3.0926148533019904E-5</v>
      </c>
      <c r="F11" s="27">
        <v>7.678691E-2</v>
      </c>
      <c r="G11" s="18">
        <f t="shared" si="1"/>
        <v>2.2209117567052211E-6</v>
      </c>
      <c r="H11" s="18">
        <f t="shared" si="3"/>
        <v>6.8799690795849308E-6</v>
      </c>
      <c r="I11" s="6">
        <f>F11*10^6/C11</f>
        <v>1112.8537681159421</v>
      </c>
    </row>
    <row r="12" spans="2:10" ht="17.100000000000001" customHeight="1">
      <c r="B12" s="37" t="s">
        <v>14</v>
      </c>
      <c r="C12" s="5">
        <v>140</v>
      </c>
      <c r="D12" s="18">
        <f t="shared" si="0"/>
        <v>2.4600345423993105E-5</v>
      </c>
      <c r="E12" s="19">
        <f t="shared" si="2"/>
        <v>5.5526493957013011E-5</v>
      </c>
      <c r="F12" s="27">
        <v>7.8349539999999995E-2</v>
      </c>
      <c r="G12" s="18">
        <f t="shared" si="1"/>
        <v>2.2661077847571416E-6</v>
      </c>
      <c r="H12" s="18">
        <f t="shared" si="3"/>
        <v>9.146076864342072E-6</v>
      </c>
      <c r="I12" s="6">
        <f>F12*10^6/C12</f>
        <v>559.63957142857134</v>
      </c>
    </row>
    <row r="13" spans="2:10" ht="17.100000000000001" customHeight="1">
      <c r="B13" s="37" t="s">
        <v>15</v>
      </c>
      <c r="C13" s="5">
        <v>59720</v>
      </c>
      <c r="D13" s="18">
        <f t="shared" si="0"/>
        <v>1.0493804490863344E-2</v>
      </c>
      <c r="E13" s="19">
        <f t="shared" si="2"/>
        <v>1.0549330984820356E-2</v>
      </c>
      <c r="F13" s="27">
        <v>1.21507276</v>
      </c>
      <c r="G13" s="18">
        <f t="shared" si="1"/>
        <v>3.5143612080968767E-5</v>
      </c>
      <c r="H13" s="18">
        <f t="shared" si="3"/>
        <v>4.4289688945310837E-5</v>
      </c>
      <c r="I13" s="6">
        <f t="shared" ref="I13:I55" si="4">F13*10^6/C13</f>
        <v>20.346161419959813</v>
      </c>
    </row>
    <row r="14" spans="2:10" ht="17.100000000000001" customHeight="1">
      <c r="B14" s="38" t="s">
        <v>16</v>
      </c>
      <c r="C14" s="7">
        <v>148805</v>
      </c>
      <c r="D14" s="20">
        <f t="shared" si="0"/>
        <v>2.6147531434409243E-2</v>
      </c>
      <c r="E14" s="21">
        <f t="shared" si="2"/>
        <v>3.6696862419229599E-2</v>
      </c>
      <c r="F14" s="28">
        <v>9.7570223599999988</v>
      </c>
      <c r="G14" s="20">
        <f t="shared" si="1"/>
        <v>2.8220286074488114E-4</v>
      </c>
      <c r="H14" s="20">
        <f t="shared" si="3"/>
        <v>3.2649254969019197E-4</v>
      </c>
      <c r="I14" s="6">
        <f t="shared" si="4"/>
        <v>65.569183562380289</v>
      </c>
    </row>
    <row r="15" spans="2:10" ht="17.100000000000001" customHeight="1">
      <c r="B15" s="37" t="s">
        <v>17</v>
      </c>
      <c r="C15" s="5">
        <v>198975</v>
      </c>
      <c r="D15" s="18">
        <f t="shared" si="0"/>
        <v>3.4963240933850198E-2</v>
      </c>
      <c r="E15" s="19">
        <f t="shared" si="2"/>
        <v>7.166010335307979E-2</v>
      </c>
      <c r="F15" s="27">
        <v>49.614275740000004</v>
      </c>
      <c r="G15" s="18">
        <f t="shared" si="1"/>
        <v>1.4349962551088544E-3</v>
      </c>
      <c r="H15" s="18">
        <f t="shared" si="3"/>
        <v>1.7614888047990463E-3</v>
      </c>
      <c r="I15" s="10">
        <f t="shared" si="4"/>
        <v>249.34929383088328</v>
      </c>
    </row>
    <row r="16" spans="2:10" ht="17.100000000000001" customHeight="1">
      <c r="B16" s="37" t="s">
        <v>18</v>
      </c>
      <c r="C16" s="5">
        <v>240858</v>
      </c>
      <c r="D16" s="18">
        <f t="shared" si="0"/>
        <v>4.2322785700943791E-2</v>
      </c>
      <c r="E16" s="19">
        <f t="shared" si="2"/>
        <v>0.11398288905402358</v>
      </c>
      <c r="F16" s="27">
        <v>134.70029491</v>
      </c>
      <c r="G16" s="18">
        <f t="shared" si="1"/>
        <v>3.8959435742013772E-3</v>
      </c>
      <c r="H16" s="18">
        <f t="shared" si="3"/>
        <v>5.6574323790004235E-3</v>
      </c>
      <c r="I16" s="6">
        <f t="shared" si="4"/>
        <v>559.25190323759227</v>
      </c>
    </row>
    <row r="17" spans="2:9" ht="17.100000000000001" customHeight="1">
      <c r="B17" s="37" t="s">
        <v>19</v>
      </c>
      <c r="C17" s="5">
        <v>315490</v>
      </c>
      <c r="D17" s="18">
        <f t="shared" si="0"/>
        <v>5.543687841296846E-2</v>
      </c>
      <c r="E17" s="19">
        <f t="shared" si="2"/>
        <v>0.16941976746699206</v>
      </c>
      <c r="F17" s="27">
        <v>297.94945285</v>
      </c>
      <c r="G17" s="18">
        <f t="shared" si="1"/>
        <v>8.617607385665773E-3</v>
      </c>
      <c r="H17" s="18">
        <f t="shared" si="3"/>
        <v>1.4275039764666196E-2</v>
      </c>
      <c r="I17" s="6">
        <f t="shared" si="4"/>
        <v>944.40220878633249</v>
      </c>
    </row>
    <row r="18" spans="2:9" ht="17.100000000000001" customHeight="1">
      <c r="B18" s="37" t="s">
        <v>20</v>
      </c>
      <c r="C18" s="5">
        <v>348176</v>
      </c>
      <c r="D18" s="18">
        <f t="shared" si="0"/>
        <v>6.1180356202458736E-2</v>
      </c>
      <c r="E18" s="19">
        <f t="shared" si="2"/>
        <v>0.23060012366945079</v>
      </c>
      <c r="F18" s="27">
        <v>458.22335833999995</v>
      </c>
      <c r="G18" s="18">
        <f t="shared" si="1"/>
        <v>1.3253217817128666E-2</v>
      </c>
      <c r="H18" s="18">
        <f t="shared" si="3"/>
        <v>2.7528257581794863E-2</v>
      </c>
      <c r="I18" s="6">
        <f t="shared" si="4"/>
        <v>1316.0681906277284</v>
      </c>
    </row>
    <row r="19" spans="2:9" ht="17.100000000000001" customHeight="1">
      <c r="B19" s="37" t="s">
        <v>21</v>
      </c>
      <c r="C19" s="5">
        <v>345410</v>
      </c>
      <c r="D19" s="18">
        <f t="shared" si="0"/>
        <v>6.0694323663581844E-2</v>
      </c>
      <c r="E19" s="19">
        <f t="shared" si="2"/>
        <v>0.29129444733303261</v>
      </c>
      <c r="F19" s="27">
        <v>565.46202266</v>
      </c>
      <c r="G19" s="18">
        <f t="shared" si="1"/>
        <v>1.6354887233981784E-2</v>
      </c>
      <c r="H19" s="18">
        <f t="shared" si="3"/>
        <v>4.3883144815776647E-2</v>
      </c>
      <c r="I19" s="6">
        <f t="shared" si="4"/>
        <v>1637.0748462986016</v>
      </c>
    </row>
    <row r="20" spans="2:9" ht="17.100000000000001" customHeight="1">
      <c r="B20" s="38" t="s">
        <v>22</v>
      </c>
      <c r="C20" s="7">
        <v>318046</v>
      </c>
      <c r="D20" s="20">
        <f t="shared" si="0"/>
        <v>5.588601043370936E-2</v>
      </c>
      <c r="E20" s="21">
        <f t="shared" si="2"/>
        <v>0.347180457766742</v>
      </c>
      <c r="F20" s="28">
        <v>625.2391497000001</v>
      </c>
      <c r="G20" s="20">
        <f t="shared" si="1"/>
        <v>1.8083824161189792E-2</v>
      </c>
      <c r="H20" s="20">
        <f t="shared" si="3"/>
        <v>6.1966968976966436E-2</v>
      </c>
      <c r="I20" s="8">
        <f t="shared" si="4"/>
        <v>1965.876476044346</v>
      </c>
    </row>
    <row r="21" spans="2:9" ht="17.100000000000001" customHeight="1">
      <c r="B21" s="39" t="s">
        <v>23</v>
      </c>
      <c r="C21" s="9">
        <v>292559</v>
      </c>
      <c r="D21" s="22">
        <f t="shared" si="0"/>
        <v>5.140751754927142E-2</v>
      </c>
      <c r="E21" s="23">
        <f t="shared" si="2"/>
        <v>0.39858797531601342</v>
      </c>
      <c r="F21" s="29">
        <v>671.70618307000007</v>
      </c>
      <c r="G21" s="22">
        <f t="shared" si="1"/>
        <v>1.9427792562973986E-2</v>
      </c>
      <c r="H21" s="22">
        <f t="shared" si="3"/>
        <v>8.1394761539940422E-2</v>
      </c>
      <c r="I21" s="6">
        <f t="shared" si="4"/>
        <v>2295.9682767236695</v>
      </c>
    </row>
    <row r="22" spans="2:9" ht="17.100000000000001" customHeight="1">
      <c r="B22" s="37" t="s">
        <v>24</v>
      </c>
      <c r="C22" s="5">
        <v>285261</v>
      </c>
      <c r="D22" s="18">
        <f t="shared" si="0"/>
        <v>5.0125136685669265E-2</v>
      </c>
      <c r="E22" s="19">
        <f t="shared" si="2"/>
        <v>0.44871311200168268</v>
      </c>
      <c r="F22" s="27">
        <v>774.50487513999997</v>
      </c>
      <c r="G22" s="18">
        <f t="shared" si="1"/>
        <v>2.2401044433536074E-2</v>
      </c>
      <c r="H22" s="18">
        <f t="shared" si="3"/>
        <v>0.1037958059734765</v>
      </c>
      <c r="I22" s="6">
        <f t="shared" si="4"/>
        <v>2715.07452872983</v>
      </c>
    </row>
    <row r="23" spans="2:9" ht="17.100000000000001" customHeight="1">
      <c r="B23" s="37" t="s">
        <v>25</v>
      </c>
      <c r="C23" s="5">
        <v>274292</v>
      </c>
      <c r="D23" s="18">
        <f t="shared" si="0"/>
        <v>4.8197699621699404E-2</v>
      </c>
      <c r="E23" s="19">
        <f t="shared" si="2"/>
        <v>0.49691081162338208</v>
      </c>
      <c r="F23" s="27">
        <v>863.04147288000001</v>
      </c>
      <c r="G23" s="18">
        <f t="shared" si="1"/>
        <v>2.4961793014504456E-2</v>
      </c>
      <c r="H23" s="18">
        <f t="shared" si="3"/>
        <v>0.12875759898798095</v>
      </c>
      <c r="I23" s="6">
        <f t="shared" si="4"/>
        <v>3146.4332641126975</v>
      </c>
    </row>
    <row r="24" spans="2:9" ht="17.100000000000001" customHeight="1">
      <c r="B24" s="37" t="s">
        <v>26</v>
      </c>
      <c r="C24" s="5">
        <v>250313</v>
      </c>
      <c r="D24" s="18">
        <f t="shared" si="0"/>
        <v>4.3984187600828471E-2</v>
      </c>
      <c r="E24" s="19">
        <f t="shared" si="2"/>
        <v>0.54089499922421058</v>
      </c>
      <c r="F24" s="27">
        <v>897.09352062000005</v>
      </c>
      <c r="G24" s="18">
        <f t="shared" si="1"/>
        <v>2.5946682146853361E-2</v>
      </c>
      <c r="H24" s="18">
        <f t="shared" si="3"/>
        <v>0.15470428113483431</v>
      </c>
      <c r="I24" s="6">
        <f t="shared" si="4"/>
        <v>3583.8870558860308</v>
      </c>
    </row>
    <row r="25" spans="2:9" ht="17.100000000000001" customHeight="1">
      <c r="B25" s="37" t="s">
        <v>27</v>
      </c>
      <c r="C25" s="5">
        <v>236459</v>
      </c>
      <c r="D25" s="18">
        <f t="shared" si="0"/>
        <v>4.1549807704371326E-2</v>
      </c>
      <c r="E25" s="19">
        <f t="shared" si="2"/>
        <v>0.58244480692858192</v>
      </c>
      <c r="F25" s="27">
        <v>951.57347765999998</v>
      </c>
      <c r="G25" s="18">
        <f t="shared" si="1"/>
        <v>2.7522408753053968E-2</v>
      </c>
      <c r="H25" s="18">
        <f t="shared" si="3"/>
        <v>0.18222668988788829</v>
      </c>
      <c r="I25" s="6">
        <f t="shared" si="4"/>
        <v>4024.2641542931333</v>
      </c>
    </row>
    <row r="26" spans="2:9" ht="17.100000000000001" customHeight="1">
      <c r="B26" s="38" t="s">
        <v>28</v>
      </c>
      <c r="C26" s="7">
        <v>215213</v>
      </c>
      <c r="D26" s="20">
        <f t="shared" si="0"/>
        <v>3.7816529569527343E-2</v>
      </c>
      <c r="E26" s="21">
        <f t="shared" si="2"/>
        <v>0.62026133649810922</v>
      </c>
      <c r="F26" s="30">
        <v>957.80614048000007</v>
      </c>
      <c r="G26" s="20">
        <f t="shared" si="1"/>
        <v>2.7702676381123878E-2</v>
      </c>
      <c r="H26" s="20">
        <f t="shared" si="3"/>
        <v>0.20992936626901215</v>
      </c>
      <c r="I26" s="6">
        <f t="shared" si="4"/>
        <v>4450.5031781537364</v>
      </c>
    </row>
    <row r="27" spans="2:9" ht="17.100000000000001" customHeight="1">
      <c r="B27" s="39" t="s">
        <v>29</v>
      </c>
      <c r="C27" s="9">
        <v>193924</v>
      </c>
      <c r="D27" s="22">
        <f t="shared" si="0"/>
        <v>3.4075695614303132E-2</v>
      </c>
      <c r="E27" s="23">
        <f t="shared" si="2"/>
        <v>0.65433703211241234</v>
      </c>
      <c r="F27" s="31">
        <v>945.49125428000002</v>
      </c>
      <c r="G27" s="22">
        <f t="shared" si="1"/>
        <v>2.7346492292663137E-2</v>
      </c>
      <c r="H27" s="22">
        <f t="shared" si="3"/>
        <v>0.2372758585616753</v>
      </c>
      <c r="I27" s="10">
        <f t="shared" si="4"/>
        <v>4875.5762787483754</v>
      </c>
    </row>
    <row r="28" spans="2:9" ht="17.100000000000001" customHeight="1">
      <c r="B28" s="37" t="s">
        <v>30</v>
      </c>
      <c r="C28" s="5">
        <v>179831</v>
      </c>
      <c r="D28" s="18">
        <f t="shared" si="0"/>
        <v>3.1599319413872173E-2</v>
      </c>
      <c r="E28" s="19">
        <f t="shared" si="2"/>
        <v>0.68593635152628452</v>
      </c>
      <c r="F28" s="32">
        <v>951.62110197000004</v>
      </c>
      <c r="G28" s="18">
        <f t="shared" si="1"/>
        <v>2.7523786193427387E-2</v>
      </c>
      <c r="H28" s="18">
        <f t="shared" si="3"/>
        <v>0.2647996447551027</v>
      </c>
      <c r="I28" s="6">
        <f t="shared" si="4"/>
        <v>5291.7522672397972</v>
      </c>
    </row>
    <row r="29" spans="2:9" ht="17.100000000000001" customHeight="1">
      <c r="B29" s="37" t="s">
        <v>31</v>
      </c>
      <c r="C29" s="5">
        <v>170570</v>
      </c>
      <c r="D29" s="18">
        <f t="shared" si="0"/>
        <v>2.9972006564075025E-2</v>
      </c>
      <c r="E29" s="19">
        <f t="shared" si="2"/>
        <v>0.71590835809035958</v>
      </c>
      <c r="F29" s="32">
        <v>976.40427620000003</v>
      </c>
      <c r="G29" s="18">
        <f t="shared" si="1"/>
        <v>2.824059121938664E-2</v>
      </c>
      <c r="H29" s="18">
        <f t="shared" si="3"/>
        <v>0.29304023597448936</v>
      </c>
      <c r="I29" s="6">
        <f t="shared" si="4"/>
        <v>5724.3611197748723</v>
      </c>
    </row>
    <row r="30" spans="2:9" ht="17.100000000000001" customHeight="1">
      <c r="B30" s="37" t="s">
        <v>32</v>
      </c>
      <c r="C30" s="5">
        <v>294605</v>
      </c>
      <c r="D30" s="18">
        <f t="shared" si="0"/>
        <v>5.1767034025967773E-2</v>
      </c>
      <c r="E30" s="19">
        <f t="shared" si="2"/>
        <v>0.76767539211632729</v>
      </c>
      <c r="F30" s="32">
        <v>1866.8164961</v>
      </c>
      <c r="G30" s="18">
        <f t="shared" si="1"/>
        <v>5.3994029761058715E-2</v>
      </c>
      <c r="H30" s="18">
        <f t="shared" si="3"/>
        <v>0.34703426573554808</v>
      </c>
      <c r="I30" s="6">
        <f t="shared" si="4"/>
        <v>6336.6762142529824</v>
      </c>
    </row>
    <row r="31" spans="2:9" ht="17.100000000000001" customHeight="1">
      <c r="B31" s="37" t="s">
        <v>33</v>
      </c>
      <c r="C31" s="5">
        <v>276194</v>
      </c>
      <c r="D31" s="18">
        <f t="shared" si="0"/>
        <v>4.8531912885959649E-2</v>
      </c>
      <c r="E31" s="19">
        <f t="shared" si="2"/>
        <v>0.81620730500228689</v>
      </c>
      <c r="F31" s="32">
        <v>1995.2288264700001</v>
      </c>
      <c r="G31" s="18">
        <f t="shared" si="1"/>
        <v>5.7708106212691526E-2</v>
      </c>
      <c r="H31" s="18">
        <f t="shared" si="3"/>
        <v>0.40474237194823959</v>
      </c>
      <c r="I31" s="6">
        <f t="shared" si="4"/>
        <v>7224.0122032701656</v>
      </c>
    </row>
    <row r="32" spans="2:9" ht="17.100000000000001" customHeight="1">
      <c r="B32" s="38" t="s">
        <v>34</v>
      </c>
      <c r="C32" s="7">
        <v>180335</v>
      </c>
      <c r="D32" s="20">
        <f t="shared" si="0"/>
        <v>3.1687880657398547E-2</v>
      </c>
      <c r="E32" s="21">
        <f t="shared" si="2"/>
        <v>0.84789518565968547</v>
      </c>
      <c r="F32" s="30">
        <v>1488.03374457</v>
      </c>
      <c r="G32" s="20">
        <f t="shared" si="1"/>
        <v>4.3038476710283137E-2</v>
      </c>
      <c r="H32" s="20">
        <f t="shared" si="3"/>
        <v>0.44778084865852275</v>
      </c>
      <c r="I32" s="8">
        <f t="shared" si="4"/>
        <v>8251.4971834086555</v>
      </c>
    </row>
    <row r="33" spans="2:9" ht="17.100000000000001" customHeight="1">
      <c r="B33" s="39" t="s">
        <v>35</v>
      </c>
      <c r="C33" s="9">
        <v>132373</v>
      </c>
      <c r="D33" s="22">
        <f t="shared" si="0"/>
        <v>2.3260153748644565E-2</v>
      </c>
      <c r="E33" s="23">
        <f t="shared" si="2"/>
        <v>0.87115533940833001</v>
      </c>
      <c r="F33" s="31">
        <v>1229.56759769</v>
      </c>
      <c r="G33" s="22">
        <f t="shared" si="1"/>
        <v>3.5562847018762916E-2</v>
      </c>
      <c r="H33" s="22">
        <f t="shared" si="3"/>
        <v>0.48334369567728563</v>
      </c>
      <c r="I33" s="6">
        <f t="shared" si="4"/>
        <v>9288.6585458514965</v>
      </c>
    </row>
    <row r="34" spans="2:9" ht="17.100000000000001" customHeight="1">
      <c r="B34" s="37" t="s">
        <v>36</v>
      </c>
      <c r="C34" s="5">
        <v>102922</v>
      </c>
      <c r="D34" s="18">
        <f t="shared" si="0"/>
        <v>1.808511965520156E-2</v>
      </c>
      <c r="E34" s="19">
        <f t="shared" si="2"/>
        <v>0.88924045906353155</v>
      </c>
      <c r="F34" s="32">
        <v>1064.3262139799999</v>
      </c>
      <c r="G34" s="18">
        <f t="shared" si="1"/>
        <v>3.0783561958642937E-2</v>
      </c>
      <c r="H34" s="18">
        <f t="shared" si="3"/>
        <v>0.51412725763592859</v>
      </c>
      <c r="I34" s="6">
        <f t="shared" si="4"/>
        <v>10341.095334136529</v>
      </c>
    </row>
    <row r="35" spans="2:9" ht="17.100000000000001" customHeight="1">
      <c r="B35" s="37" t="s">
        <v>37</v>
      </c>
      <c r="C35" s="5">
        <v>83205</v>
      </c>
      <c r="D35" s="18">
        <f t="shared" si="0"/>
        <v>1.4620512435738187E-2</v>
      </c>
      <c r="E35" s="19">
        <f t="shared" si="2"/>
        <v>0.90386097149926969</v>
      </c>
      <c r="F35" s="32">
        <v>949.83444286999998</v>
      </c>
      <c r="G35" s="18">
        <f t="shared" si="1"/>
        <v>2.7472110560166269E-2</v>
      </c>
      <c r="H35" s="18">
        <f t="shared" si="3"/>
        <v>0.54159936819609489</v>
      </c>
      <c r="I35" s="6">
        <f t="shared" si="4"/>
        <v>11415.593328165374</v>
      </c>
    </row>
    <row r="36" spans="2:9" ht="17.100000000000001" customHeight="1">
      <c r="B36" s="37" t="s">
        <v>38</v>
      </c>
      <c r="C36" s="5">
        <v>69318</v>
      </c>
      <c r="D36" s="18">
        <f t="shared" si="0"/>
        <v>1.21803338864311E-2</v>
      </c>
      <c r="E36" s="19">
        <f t="shared" si="2"/>
        <v>0.91604130538570083</v>
      </c>
      <c r="F36" s="32">
        <v>865.34509998999999</v>
      </c>
      <c r="G36" s="18">
        <f t="shared" si="1"/>
        <v>2.5028420940171263E-2</v>
      </c>
      <c r="H36" s="18">
        <f t="shared" si="3"/>
        <v>0.5666277891362661</v>
      </c>
      <c r="I36" s="6">
        <f t="shared" si="4"/>
        <v>12483.699760379699</v>
      </c>
    </row>
    <row r="37" spans="2:9" ht="17.100000000000001" customHeight="1">
      <c r="B37" s="37" t="s">
        <v>39</v>
      </c>
      <c r="C37" s="5">
        <v>57844</v>
      </c>
      <c r="D37" s="18">
        <f t="shared" si="0"/>
        <v>1.0164159862181837E-2</v>
      </c>
      <c r="E37" s="19">
        <f t="shared" si="2"/>
        <v>0.92620546524788272</v>
      </c>
      <c r="F37" s="32">
        <v>784.79298507999999</v>
      </c>
      <c r="G37" s="18">
        <f t="shared" si="1"/>
        <v>2.2698607967737695E-2</v>
      </c>
      <c r="H37" s="18">
        <f t="shared" si="3"/>
        <v>0.58932639710400381</v>
      </c>
      <c r="I37" s="6">
        <f t="shared" si="4"/>
        <v>13567.405177373626</v>
      </c>
    </row>
    <row r="38" spans="2:9" ht="17.100000000000001" customHeight="1">
      <c r="B38" s="38" t="s">
        <v>40</v>
      </c>
      <c r="C38" s="7">
        <v>48656</v>
      </c>
      <c r="D38" s="20">
        <f t="shared" si="0"/>
        <v>8.5496743353557746E-3</v>
      </c>
      <c r="E38" s="21">
        <f t="shared" si="2"/>
        <v>0.93475513958323853</v>
      </c>
      <c r="F38" s="30">
        <v>714.11426602999995</v>
      </c>
      <c r="G38" s="20">
        <f t="shared" si="1"/>
        <v>2.0654363732789182E-2</v>
      </c>
      <c r="H38" s="20">
        <f t="shared" si="3"/>
        <v>0.60998076083679298</v>
      </c>
      <c r="I38" s="6">
        <f t="shared" si="4"/>
        <v>14676.79764119533</v>
      </c>
    </row>
    <row r="39" spans="2:9" ht="17.100000000000001" customHeight="1">
      <c r="B39" s="39" t="s">
        <v>41</v>
      </c>
      <c r="C39" s="9">
        <v>41082</v>
      </c>
      <c r="D39" s="22">
        <f t="shared" si="0"/>
        <v>7.2187956479177473E-3</v>
      </c>
      <c r="E39" s="23">
        <f t="shared" si="2"/>
        <v>0.94197393523115625</v>
      </c>
      <c r="F39" s="31">
        <v>652.52457281</v>
      </c>
      <c r="G39" s="22">
        <f t="shared" si="1"/>
        <v>1.8873001860509574E-2</v>
      </c>
      <c r="H39" s="22">
        <f t="shared" si="3"/>
        <v>0.62885376269730253</v>
      </c>
      <c r="I39" s="10">
        <f t="shared" si="4"/>
        <v>15883.466550070589</v>
      </c>
    </row>
    <row r="40" spans="2:9" ht="17.100000000000001" customHeight="1">
      <c r="B40" s="37" t="s">
        <v>42</v>
      </c>
      <c r="C40" s="5">
        <v>65821</v>
      </c>
      <c r="D40" s="18">
        <f t="shared" si="0"/>
        <v>1.1565852401090357E-2</v>
      </c>
      <c r="E40" s="19">
        <f t="shared" si="2"/>
        <v>0.95353978763224656</v>
      </c>
      <c r="F40" s="32">
        <v>1162.1600907500001</v>
      </c>
      <c r="G40" s="18">
        <f t="shared" si="1"/>
        <v>3.3613216220320395E-2</v>
      </c>
      <c r="H40" s="18">
        <f t="shared" si="3"/>
        <v>0.66246697891762296</v>
      </c>
      <c r="I40" s="6">
        <f t="shared" si="4"/>
        <v>17656.37244572401</v>
      </c>
    </row>
    <row r="41" spans="2:9" ht="17.100000000000001" customHeight="1">
      <c r="B41" s="37" t="s">
        <v>43</v>
      </c>
      <c r="C41" s="5">
        <v>49925</v>
      </c>
      <c r="D41" s="18">
        <f t="shared" si="0"/>
        <v>8.77265889494897E-3</v>
      </c>
      <c r="E41" s="19">
        <f t="shared" si="2"/>
        <v>0.9623124465271955</v>
      </c>
      <c r="F41" s="32">
        <v>1005.62238733</v>
      </c>
      <c r="G41" s="18">
        <f t="shared" si="1"/>
        <v>2.9085668153949272E-2</v>
      </c>
      <c r="H41" s="18">
        <f t="shared" si="3"/>
        <v>0.69155264707157227</v>
      </c>
      <c r="I41" s="6">
        <f t="shared" si="4"/>
        <v>20142.661739208816</v>
      </c>
    </row>
    <row r="42" spans="2:9" ht="17.100000000000001" customHeight="1">
      <c r="B42" s="37" t="s">
        <v>44</v>
      </c>
      <c r="C42" s="5">
        <v>38306</v>
      </c>
      <c r="D42" s="18">
        <f t="shared" si="0"/>
        <v>6.73100594151057E-3</v>
      </c>
      <c r="E42" s="19">
        <f t="shared" si="2"/>
        <v>0.96904345246870605</v>
      </c>
      <c r="F42" s="32">
        <v>865.24541757000009</v>
      </c>
      <c r="G42" s="18">
        <f t="shared" si="1"/>
        <v>2.5025537820398444E-2</v>
      </c>
      <c r="H42" s="18">
        <f t="shared" si="3"/>
        <v>0.71657818489197067</v>
      </c>
      <c r="I42" s="6">
        <f t="shared" si="4"/>
        <v>22587.725619224144</v>
      </c>
    </row>
    <row r="43" spans="2:9" ht="17.100000000000001" customHeight="1">
      <c r="B43" s="37" t="s">
        <v>45</v>
      </c>
      <c r="C43" s="5">
        <v>29227</v>
      </c>
      <c r="D43" s="18">
        <f t="shared" si="0"/>
        <v>5.1356735407646174E-3</v>
      </c>
      <c r="E43" s="19">
        <f t="shared" si="2"/>
        <v>0.97417912600947065</v>
      </c>
      <c r="F43" s="32">
        <v>732.33455982000009</v>
      </c>
      <c r="G43" s="18">
        <f t="shared" si="1"/>
        <v>2.1181350229430788E-2</v>
      </c>
      <c r="H43" s="18">
        <f t="shared" si="3"/>
        <v>0.73775953512140147</v>
      </c>
      <c r="I43" s="6">
        <f t="shared" si="4"/>
        <v>25056.781736750268</v>
      </c>
    </row>
    <row r="44" spans="2:9" ht="17.100000000000001" customHeight="1">
      <c r="B44" s="38" t="s">
        <v>46</v>
      </c>
      <c r="C44" s="7">
        <v>22785</v>
      </c>
      <c r="D44" s="20">
        <f t="shared" si="0"/>
        <v>4.0037062177548776E-3</v>
      </c>
      <c r="E44" s="21">
        <f t="shared" si="2"/>
        <v>0.97818283222722557</v>
      </c>
      <c r="F44" s="30">
        <v>626.33649305999995</v>
      </c>
      <c r="G44" s="20">
        <f t="shared" si="1"/>
        <v>1.8115562679764979E-2</v>
      </c>
      <c r="H44" s="20">
        <f t="shared" si="3"/>
        <v>0.75587509780116646</v>
      </c>
      <c r="I44" s="8">
        <f t="shared" si="4"/>
        <v>27488.983676102696</v>
      </c>
    </row>
    <row r="45" spans="2:9" ht="17.100000000000001" customHeight="1">
      <c r="B45" s="39" t="s">
        <v>47</v>
      </c>
      <c r="C45" s="9">
        <v>17787</v>
      </c>
      <c r="D45" s="22">
        <f t="shared" si="0"/>
        <v>3.1254738861183238E-3</v>
      </c>
      <c r="E45" s="23">
        <f t="shared" si="2"/>
        <v>0.98130830611334385</v>
      </c>
      <c r="F45" s="31">
        <v>533.42485418000001</v>
      </c>
      <c r="G45" s="22">
        <f t="shared" si="1"/>
        <v>1.5428274558347645E-2</v>
      </c>
      <c r="H45" s="22">
        <f t="shared" si="3"/>
        <v>0.77130337235951407</v>
      </c>
      <c r="I45" s="10">
        <f t="shared" si="4"/>
        <v>29989.590947321078</v>
      </c>
    </row>
    <row r="46" spans="2:9" ht="17.100000000000001" customHeight="1">
      <c r="B46" s="37" t="s">
        <v>48</v>
      </c>
      <c r="C46" s="5">
        <v>42666</v>
      </c>
      <c r="D46" s="18">
        <f t="shared" si="0"/>
        <v>7.4971309847149271E-3</v>
      </c>
      <c r="E46" s="19">
        <f t="shared" si="2"/>
        <v>0.98880543709805879</v>
      </c>
      <c r="F46" s="32">
        <v>1510.1111092399999</v>
      </c>
      <c r="G46" s="18">
        <f t="shared" si="1"/>
        <v>4.3677021466839577E-2</v>
      </c>
      <c r="H46" s="18">
        <f t="shared" si="3"/>
        <v>0.81498039382635368</v>
      </c>
      <c r="I46" s="6">
        <f t="shared" si="4"/>
        <v>35393.782150658604</v>
      </c>
    </row>
    <row r="47" spans="2:9" ht="17.100000000000001" customHeight="1">
      <c r="B47" s="37" t="s">
        <v>49</v>
      </c>
      <c r="C47" s="5">
        <v>20379</v>
      </c>
      <c r="D47" s="18">
        <f t="shared" si="0"/>
        <v>3.5809317099682533E-3</v>
      </c>
      <c r="E47" s="19">
        <f t="shared" si="2"/>
        <v>0.992386368808027</v>
      </c>
      <c r="F47" s="32">
        <v>924.92045571000006</v>
      </c>
      <c r="G47" s="18">
        <f t="shared" si="1"/>
        <v>2.6751522025088521E-2</v>
      </c>
      <c r="H47" s="18">
        <f t="shared" si="3"/>
        <v>0.84173191585144225</v>
      </c>
      <c r="I47" s="6">
        <f t="shared" si="4"/>
        <v>45385.958865008099</v>
      </c>
    </row>
    <row r="48" spans="2:9" ht="17.100000000000001" customHeight="1">
      <c r="B48" s="37" t="s">
        <v>50</v>
      </c>
      <c r="C48" s="5">
        <v>11812</v>
      </c>
      <c r="D48" s="18">
        <f t="shared" si="0"/>
        <v>2.0755662867729036E-3</v>
      </c>
      <c r="E48" s="19">
        <f t="shared" si="2"/>
        <v>0.99446193509479985</v>
      </c>
      <c r="F48" s="32">
        <v>657.40104675999999</v>
      </c>
      <c r="G48" s="18">
        <f t="shared" si="1"/>
        <v>1.9014044367973694E-2</v>
      </c>
      <c r="H48" s="18">
        <f t="shared" si="3"/>
        <v>0.86074596021941596</v>
      </c>
      <c r="I48" s="6">
        <f t="shared" si="4"/>
        <v>55655.354449712155</v>
      </c>
    </row>
    <row r="49" spans="2:9" ht="17.100000000000001" customHeight="1">
      <c r="B49" s="37" t="s">
        <v>51</v>
      </c>
      <c r="C49" s="5">
        <v>7322</v>
      </c>
      <c r="D49" s="18">
        <f t="shared" si="0"/>
        <v>1.2865980656748394E-3</v>
      </c>
      <c r="E49" s="19">
        <f t="shared" si="2"/>
        <v>0.99574853316047474</v>
      </c>
      <c r="F49" s="32">
        <v>481.78674966</v>
      </c>
      <c r="G49" s="18">
        <f t="shared" si="1"/>
        <v>1.3934742999095669E-2</v>
      </c>
      <c r="H49" s="18">
        <f t="shared" si="3"/>
        <v>0.87468070321851166</v>
      </c>
      <c r="I49" s="6">
        <f t="shared" si="4"/>
        <v>65799.883865064199</v>
      </c>
    </row>
    <row r="50" spans="2:9" ht="17.100000000000001" customHeight="1">
      <c r="B50" s="38" t="s">
        <v>52</v>
      </c>
      <c r="C50" s="7">
        <v>5058</v>
      </c>
      <c r="D50" s="20">
        <f t="shared" si="0"/>
        <v>8.8877533681826508E-4</v>
      </c>
      <c r="E50" s="21">
        <f t="shared" si="2"/>
        <v>0.99663730849729304</v>
      </c>
      <c r="F50" s="30">
        <v>385.21912961000004</v>
      </c>
      <c r="G50" s="20">
        <f t="shared" si="1"/>
        <v>1.1141712745813076E-2</v>
      </c>
      <c r="H50" s="20">
        <f t="shared" si="3"/>
        <v>0.88582241596432476</v>
      </c>
      <c r="I50" s="8">
        <f t="shared" si="4"/>
        <v>76160.365680110714</v>
      </c>
    </row>
    <row r="51" spans="2:9" ht="17.100000000000001" customHeight="1">
      <c r="B51" s="37" t="s">
        <v>53</v>
      </c>
      <c r="C51" s="5">
        <v>3499</v>
      </c>
      <c r="D51" s="18">
        <f t="shared" si="0"/>
        <v>6.1483291884679905E-4</v>
      </c>
      <c r="E51" s="19">
        <f t="shared" si="2"/>
        <v>0.99725214141613983</v>
      </c>
      <c r="F51" s="32">
        <v>301.33789229000001</v>
      </c>
      <c r="G51" s="18">
        <f t="shared" si="1"/>
        <v>8.71561139428104E-3</v>
      </c>
      <c r="H51" s="18">
        <f t="shared" si="3"/>
        <v>0.89453802735860577</v>
      </c>
      <c r="I51" s="6">
        <f t="shared" si="4"/>
        <v>86121.146696198921</v>
      </c>
    </row>
    <row r="52" spans="2:9" ht="17.100000000000001" customHeight="1">
      <c r="B52" s="37" t="s">
        <v>54</v>
      </c>
      <c r="C52" s="5">
        <v>8137</v>
      </c>
      <c r="D52" s="18">
        <f t="shared" si="0"/>
        <v>1.4298072193930848E-3</v>
      </c>
      <c r="E52" s="19">
        <f t="shared" si="2"/>
        <v>0.99868194863553295</v>
      </c>
      <c r="F52" s="32">
        <v>907.00195259000009</v>
      </c>
      <c r="G52" s="18">
        <f t="shared" si="1"/>
        <v>2.6233264235554249E-2</v>
      </c>
      <c r="H52" s="18">
        <f t="shared" si="3"/>
        <v>0.92077129159416005</v>
      </c>
      <c r="I52" s="6">
        <f t="shared" si="4"/>
        <v>111466.38227725207</v>
      </c>
    </row>
    <row r="53" spans="2:9" ht="17.100000000000001" customHeight="1">
      <c r="B53" s="37" t="s">
        <v>55</v>
      </c>
      <c r="C53" s="5">
        <v>2833</v>
      </c>
      <c r="D53" s="18">
        <f t="shared" si="0"/>
        <v>4.9780556132980331E-4</v>
      </c>
      <c r="E53" s="19">
        <f t="shared" si="2"/>
        <v>0.99917975419686278</v>
      </c>
      <c r="F53" s="32">
        <v>459.96423841000001</v>
      </c>
      <c r="G53" s="18">
        <f t="shared" si="1"/>
        <v>1.3303569381144941E-2</v>
      </c>
      <c r="H53" s="18">
        <f t="shared" si="3"/>
        <v>0.93407486097530501</v>
      </c>
      <c r="I53" s="6">
        <f t="shared" si="4"/>
        <v>162359.42054712321</v>
      </c>
    </row>
    <row r="54" spans="2:9" ht="17.100000000000001" customHeight="1">
      <c r="B54" s="37" t="s">
        <v>56</v>
      </c>
      <c r="C54" s="5">
        <v>1443</v>
      </c>
      <c r="D54" s="18">
        <f t="shared" si="0"/>
        <v>2.535592746201575E-4</v>
      </c>
      <c r="E54" s="19">
        <f t="shared" si="2"/>
        <v>0.9994333134714829</v>
      </c>
      <c r="F54" s="32">
        <v>304.00513586</v>
      </c>
      <c r="G54" s="18">
        <f t="shared" si="1"/>
        <v>8.7927562175667967E-3</v>
      </c>
      <c r="H54" s="18">
        <f t="shared" si="3"/>
        <v>0.94286761719287182</v>
      </c>
      <c r="I54" s="6">
        <f t="shared" si="4"/>
        <v>210675.76982674983</v>
      </c>
    </row>
    <row r="55" spans="2:9" ht="17.100000000000001" customHeight="1" thickBot="1">
      <c r="B55" s="40" t="s">
        <v>57</v>
      </c>
      <c r="C55" s="11">
        <v>3225</v>
      </c>
      <c r="D55" s="24">
        <f t="shared" si="0"/>
        <v>5.6668652851698403E-4</v>
      </c>
      <c r="E55" s="19">
        <f t="shared" si="2"/>
        <v>0.99999999999999989</v>
      </c>
      <c r="F55" s="33">
        <v>1975.3234785</v>
      </c>
      <c r="G55" s="24">
        <f t="shared" si="1"/>
        <v>5.7132382807128235E-2</v>
      </c>
      <c r="H55" s="18">
        <f t="shared" si="3"/>
        <v>1</v>
      </c>
      <c r="I55" s="6">
        <f t="shared" si="4"/>
        <v>612503.40418604657</v>
      </c>
    </row>
    <row r="56" spans="2:9" ht="17.100000000000001" customHeight="1" thickTop="1" thickBot="1">
      <c r="B56" s="12" t="s">
        <v>8</v>
      </c>
      <c r="C56" s="13">
        <v>5690977</v>
      </c>
      <c r="D56" s="35">
        <f t="shared" si="0"/>
        <v>1</v>
      </c>
      <c r="E56" s="25"/>
      <c r="F56" s="34">
        <v>34574.498409570006</v>
      </c>
      <c r="G56" s="35">
        <f t="shared" si="1"/>
        <v>1</v>
      </c>
      <c r="H56" s="25"/>
      <c r="I56" s="14">
        <f>F56*10^6/C56</f>
        <v>6075.3185981194456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2017-06-19T09:33:33Z</dcterms:modified>
</cp:coreProperties>
</file>