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I.A.9" sheetId="116" r:id="rId1"/>
  </sheets>
  <calcPr calcId="145621"/>
</workbook>
</file>

<file path=xl/calcChain.xml><?xml version="1.0" encoding="utf-8"?>
<calcChain xmlns="http://schemas.openxmlformats.org/spreadsheetml/2006/main">
  <c r="I56" i="116" l="1"/>
  <c r="I13" i="116"/>
  <c r="I14" i="116"/>
  <c r="I15" i="116"/>
  <c r="I16" i="116"/>
  <c r="I17" i="116"/>
  <c r="I18" i="116"/>
  <c r="I19" i="116"/>
  <c r="I20" i="116"/>
  <c r="I21" i="116"/>
  <c r="I22" i="116"/>
  <c r="I23" i="116"/>
  <c r="I24" i="116"/>
  <c r="I25" i="116"/>
  <c r="I26" i="116"/>
  <c r="I27" i="116"/>
  <c r="I28" i="116"/>
  <c r="I29" i="116"/>
  <c r="I30" i="116"/>
  <c r="I31" i="116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52" i="116"/>
  <c r="I53" i="116"/>
  <c r="I54" i="116"/>
  <c r="I55" i="116"/>
  <c r="I12" i="116"/>
  <c r="I11" i="116"/>
  <c r="I10" i="116"/>
  <c r="I9" i="116"/>
  <c r="G9" i="116"/>
  <c r="H9" i="116" s="1"/>
  <c r="G10" i="116"/>
  <c r="G11" i="116"/>
  <c r="G12" i="116"/>
  <c r="G13" i="116"/>
  <c r="G14" i="116"/>
  <c r="G15" i="116"/>
  <c r="G16" i="116"/>
  <c r="G17" i="116"/>
  <c r="G18" i="116"/>
  <c r="G19" i="116"/>
  <c r="G20" i="116"/>
  <c r="G21" i="116"/>
  <c r="G22" i="116"/>
  <c r="G23" i="116"/>
  <c r="G24" i="116"/>
  <c r="G25" i="116"/>
  <c r="G26" i="116"/>
  <c r="G27" i="116"/>
  <c r="G28" i="116"/>
  <c r="G29" i="116"/>
  <c r="G30" i="116"/>
  <c r="G31" i="116"/>
  <c r="G32" i="116"/>
  <c r="G33" i="116"/>
  <c r="G34" i="116"/>
  <c r="G35" i="116"/>
  <c r="G36" i="116"/>
  <c r="G37" i="116"/>
  <c r="G38" i="116"/>
  <c r="G39" i="116"/>
  <c r="G40" i="116"/>
  <c r="G41" i="116"/>
  <c r="G42" i="116"/>
  <c r="G43" i="116"/>
  <c r="G44" i="116"/>
  <c r="G45" i="116"/>
  <c r="G46" i="116"/>
  <c r="G47" i="116"/>
  <c r="G48" i="116"/>
  <c r="G49" i="116"/>
  <c r="G50" i="116"/>
  <c r="G51" i="116"/>
  <c r="G52" i="116"/>
  <c r="G53" i="116"/>
  <c r="G54" i="116"/>
  <c r="G55" i="116"/>
  <c r="D9" i="116"/>
  <c r="E9" i="116" s="1"/>
  <c r="D10" i="116"/>
  <c r="D11" i="116"/>
  <c r="D12" i="116"/>
  <c r="D13" i="116"/>
  <c r="D14" i="116"/>
  <c r="D15" i="116"/>
  <c r="D16" i="116"/>
  <c r="D17" i="116"/>
  <c r="D18" i="116"/>
  <c r="D19" i="116"/>
  <c r="D20" i="116"/>
  <c r="D21" i="116"/>
  <c r="D22" i="116"/>
  <c r="D23" i="116"/>
  <c r="D24" i="116"/>
  <c r="D25" i="116"/>
  <c r="D26" i="116"/>
  <c r="D27" i="116"/>
  <c r="D28" i="116"/>
  <c r="D29" i="116"/>
  <c r="D30" i="116"/>
  <c r="D31" i="116"/>
  <c r="D32" i="116"/>
  <c r="D33" i="116"/>
  <c r="D34" i="116"/>
  <c r="D35" i="116"/>
  <c r="D36" i="116"/>
  <c r="D37" i="116"/>
  <c r="D38" i="116"/>
  <c r="D39" i="116"/>
  <c r="D40" i="116"/>
  <c r="D41" i="116"/>
  <c r="D42" i="116"/>
  <c r="D43" i="116"/>
  <c r="D44" i="116"/>
  <c r="D45" i="116"/>
  <c r="D46" i="116"/>
  <c r="D47" i="116"/>
  <c r="D48" i="116"/>
  <c r="D49" i="116"/>
  <c r="D50" i="116"/>
  <c r="D51" i="116"/>
  <c r="D52" i="116"/>
  <c r="D53" i="116"/>
  <c r="D54" i="116"/>
  <c r="D55" i="116"/>
  <c r="G56" i="116"/>
  <c r="D56" i="116"/>
  <c r="E10" i="116" l="1"/>
  <c r="E11" i="116" s="1"/>
  <c r="E12" i="116" s="1"/>
  <c r="E13" i="116" s="1"/>
  <c r="E14" i="116" s="1"/>
  <c r="E15" i="116" s="1"/>
  <c r="E16" i="116" s="1"/>
  <c r="E17" i="116" s="1"/>
  <c r="E18" i="116" s="1"/>
  <c r="E19" i="116" s="1"/>
  <c r="E20" i="116" s="1"/>
  <c r="E21" i="116" s="1"/>
  <c r="E22" i="116" s="1"/>
  <c r="E23" i="116" s="1"/>
  <c r="E24" i="116" s="1"/>
  <c r="E25" i="116" s="1"/>
  <c r="E26" i="116" s="1"/>
  <c r="E27" i="116" s="1"/>
  <c r="E28" i="116" s="1"/>
  <c r="E29" i="116" s="1"/>
  <c r="E30" i="116" s="1"/>
  <c r="E31" i="116" s="1"/>
  <c r="E32" i="116" s="1"/>
  <c r="E33" i="116" s="1"/>
  <c r="E34" i="116" s="1"/>
  <c r="E35" i="116" s="1"/>
  <c r="E36" i="116" s="1"/>
  <c r="E37" i="116" s="1"/>
  <c r="E38" i="116" s="1"/>
  <c r="E39" i="116" s="1"/>
  <c r="E40" i="116" s="1"/>
  <c r="E41" i="116" s="1"/>
  <c r="E42" i="116" s="1"/>
  <c r="E43" i="116" s="1"/>
  <c r="E44" i="116" s="1"/>
  <c r="E45" i="116" s="1"/>
  <c r="E46" i="116" s="1"/>
  <c r="E47" i="116" s="1"/>
  <c r="E48" i="116" s="1"/>
  <c r="E49" i="116" s="1"/>
  <c r="E50" i="116" s="1"/>
  <c r="E51" i="116" s="1"/>
  <c r="E52" i="116" s="1"/>
  <c r="E53" i="116" s="1"/>
  <c r="E54" i="116" s="1"/>
  <c r="E55" i="116" s="1"/>
  <c r="H10" i="116"/>
  <c r="H11" i="116" s="1"/>
  <c r="H12" i="116" s="1"/>
  <c r="H13" i="116" s="1"/>
  <c r="H14" i="116" s="1"/>
  <c r="H15" i="116" s="1"/>
  <c r="H16" i="116" s="1"/>
  <c r="H17" i="116" s="1"/>
  <c r="H18" i="116" s="1"/>
  <c r="H19" i="116" s="1"/>
  <c r="H20" i="116" s="1"/>
  <c r="H21" i="116" s="1"/>
  <c r="H22" i="116" s="1"/>
  <c r="H23" i="116" s="1"/>
  <c r="H24" i="116" s="1"/>
  <c r="H25" i="116" s="1"/>
  <c r="H26" i="116" s="1"/>
  <c r="H27" i="116" s="1"/>
  <c r="H28" i="116" s="1"/>
  <c r="H29" i="116" s="1"/>
  <c r="H30" i="116" s="1"/>
  <c r="H31" i="116" s="1"/>
  <c r="H32" i="116" s="1"/>
  <c r="H33" i="116" s="1"/>
  <c r="H34" i="116" s="1"/>
  <c r="H35" i="116" s="1"/>
  <c r="H36" i="116" s="1"/>
  <c r="H37" i="116" s="1"/>
  <c r="H38" i="116" s="1"/>
  <c r="H39" i="116" s="1"/>
  <c r="H40" i="116" s="1"/>
  <c r="H41" i="116" s="1"/>
  <c r="H42" i="116" s="1"/>
  <c r="H43" i="116" s="1"/>
  <c r="H44" i="116" s="1"/>
  <c r="H45" i="116" s="1"/>
  <c r="H46" i="116" s="1"/>
  <c r="H47" i="116" s="1"/>
  <c r="H48" i="116" s="1"/>
  <c r="H49" i="116" s="1"/>
  <c r="H50" i="116" s="1"/>
  <c r="H51" i="116" s="1"/>
  <c r="H52" i="116" s="1"/>
  <c r="H53" i="116" s="1"/>
  <c r="H54" i="116" s="1"/>
  <c r="H55" i="11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<sst xmlns="http://schemas.openxmlformats.org/spreadsheetml/2006/main" count="70" uniqueCount="66">
  <si>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</si>
  <si>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</si>
  <si>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</si>
  <si>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</si>
  <si>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</si>
  <si>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</si>
  <si>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</si>
  <si>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</si>
  <si>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</si>
  <si>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</si>
  <si>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</si>
  <si>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</si>
  <si>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</si>
  <si>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</si>
  <si>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</si>
  <si>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</si>
  <si>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</si>
  <si>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</si>
  <si>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</si>
  <si>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</si>
  <si>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</si>
  <si>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</si>
  <si>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</si>
  <si>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</si>
  <si>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</si>
  <si>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</si>
  <si>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</si>
  <si>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</si>
  <si>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</si>
  <si>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</si>
  <si>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</si>
  <si>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</si>
  <si>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</si>
  <si>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</si>
  <si>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</si>
  <si>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</si>
  <si>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</si>
  <si>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</si>
  <si>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</si>
  <si>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</si>
  <si>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</si>
  <si>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</si>
  <si>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</si>
  <si>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</si>
  <si>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</si>
  <si>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</si>
  <si>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</si>
  <si>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</si>
  <si>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</si>
  <si>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</si>
  <si>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</si>
  <si>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</si>
  <si>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</si>
  <si>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</si>
  <si>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</si>
  <si>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</si>
  <si>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</si>
  <si>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</si>
  <si>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</si>
  <si>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</si>
  <si>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</si>
  <si>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</si>
  <si>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</si>
  <si>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</si>
  <si>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III.A.9. TOTAL PAGOS A CUENTA</t>
  </si>
  <si>
    <t xml:space="preserve">IRPF  2014.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</si>
</sst>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7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8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9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0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1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137721</v>
      </c>
      <c r="D9" s="16">
        <f t="shared" ref="D9:D56" si="0">C9/$C$56</f>
        <v>1.8558300561434374E-2</v>
      </c>
      <c r="E9" s="17">
        <f>D9</f>
        <v>1.8558300561434374E-2</v>
      </c>
      <c r="F9" s="26">
        <v>19.07951495</v>
      </c>
      <c r="G9" s="16">
        <f t="shared" ref="G9:G56" si="1">F9/$F$56</f>
        <v>5.5753281145431337E-4</v>
      </c>
      <c r="H9" s="16">
        <f>G9</f>
        <v>5.5753281145431337E-4</v>
      </c>
      <c r="I9" s="3">
        <f>F9*10^6/C9</f>
        <v>138.53744127620334</v>
      </c>
      <c r="J9" s="4"/>
    </row>
    <row r="10" spans="2:10" ht="17.100000000000001" customHeight="1">
      <c r="B10" s="37" t="s">
        <v>12</v>
      </c>
      <c r="C10" s="5">
        <v>443448</v>
      </c>
      <c r="D10" s="18">
        <f t="shared" si="0"/>
        <v>5.9755892473674681E-2</v>
      </c>
      <c r="E10" s="19">
        <f>E9+D10</f>
        <v>7.8314193035109059E-2</v>
      </c>
      <c r="F10" s="27">
        <v>65.678538950000004</v>
      </c>
      <c r="G10" s="18">
        <f t="shared" si="1"/>
        <v>1.9192280605123625E-3</v>
      </c>
      <c r="H10" s="18">
        <f>H9+G10</f>
        <v>2.4767608719666757E-3</v>
      </c>
      <c r="I10" s="6">
        <f>F10*10^6/C10</f>
        <v>148.10877250545724</v>
      </c>
    </row>
    <row r="11" spans="2:10" ht="17.100000000000001" customHeight="1">
      <c r="B11" s="37" t="s">
        <v>13</v>
      </c>
      <c r="C11" s="5">
        <v>264329</v>
      </c>
      <c r="D11" s="18">
        <f t="shared" si="0"/>
        <v>3.5619092434003435E-2</v>
      </c>
      <c r="E11" s="19">
        <f t="shared" ref="E11:E55" si="2">E10+D11</f>
        <v>0.11393328546911249</v>
      </c>
      <c r="F11" s="27">
        <v>67.722179879999999</v>
      </c>
      <c r="G11" s="18">
        <f t="shared" si="1"/>
        <v>1.9789463959256014E-3</v>
      </c>
      <c r="H11" s="18">
        <f t="shared" ref="H11:H55" si="3">H10+G11</f>
        <v>4.4557072678922775E-3</v>
      </c>
      <c r="I11" s="6">
        <f>F11*10^6/C11</f>
        <v>256.20412395159059</v>
      </c>
    </row>
    <row r="12" spans="2:10" ht="17.100000000000001" customHeight="1">
      <c r="B12" s="37" t="s">
        <v>14</v>
      </c>
      <c r="C12" s="5">
        <v>281442</v>
      </c>
      <c r="D12" s="18">
        <f t="shared" si="0"/>
        <v>3.7925118366924533E-2</v>
      </c>
      <c r="E12" s="19">
        <f t="shared" si="2"/>
        <v>0.15185840383603702</v>
      </c>
      <c r="F12" s="27">
        <v>91.50919537</v>
      </c>
      <c r="G12" s="18">
        <f t="shared" si="1"/>
        <v>2.6740396232430496E-3</v>
      </c>
      <c r="H12" s="18">
        <f t="shared" si="3"/>
        <v>7.1297468911353272E-3</v>
      </c>
      <c r="I12" s="6">
        <f>F12*10^6/C12</f>
        <v>325.14406296856902</v>
      </c>
    </row>
    <row r="13" spans="2:10" ht="17.100000000000001" customHeight="1">
      <c r="B13" s="37" t="s">
        <v>15</v>
      </c>
      <c r="C13" s="5">
        <v>349870</v>
      </c>
      <c r="D13" s="18">
        <f t="shared" si="0"/>
        <v>4.7145988029632699E-2</v>
      </c>
      <c r="E13" s="19">
        <f t="shared" si="2"/>
        <v>0.19900439186566971</v>
      </c>
      <c r="F13" s="27">
        <v>125.62844036</v>
      </c>
      <c r="G13" s="18">
        <f t="shared" si="1"/>
        <v>3.671056509354884E-3</v>
      </c>
      <c r="H13" s="18">
        <f t="shared" si="3"/>
        <v>1.0800803400490212E-2</v>
      </c>
      <c r="I13" s="6">
        <f t="shared" ref="I13:I55" si="4">F13*10^6/C13</f>
        <v>359.07177054334466</v>
      </c>
    </row>
    <row r="14" spans="2:10" ht="17.100000000000001" customHeight="1">
      <c r="B14" s="38" t="s">
        <v>16</v>
      </c>
      <c r="C14" s="7">
        <v>303936</v>
      </c>
      <c r="D14" s="20">
        <f t="shared" si="0"/>
        <v>4.0956249514889652E-2</v>
      </c>
      <c r="E14" s="21">
        <f t="shared" si="2"/>
        <v>0.23996064138055936</v>
      </c>
      <c r="F14" s="28">
        <v>150.37827490999999</v>
      </c>
      <c r="G14" s="20">
        <f t="shared" si="1"/>
        <v>4.394284792456001E-3</v>
      </c>
      <c r="H14" s="20">
        <f t="shared" si="3"/>
        <v>1.5195088192946214E-2</v>
      </c>
      <c r="I14" s="6">
        <f t="shared" si="4"/>
        <v>494.76954000184247</v>
      </c>
    </row>
    <row r="15" spans="2:10" ht="17.100000000000001" customHeight="1">
      <c r="B15" s="37" t="s">
        <v>17</v>
      </c>
      <c r="C15" s="5">
        <v>300355</v>
      </c>
      <c r="D15" s="18">
        <f t="shared" si="0"/>
        <v>4.0473699473062362E-2</v>
      </c>
      <c r="E15" s="19">
        <f t="shared" si="2"/>
        <v>0.28043434085362173</v>
      </c>
      <c r="F15" s="27">
        <v>189.32299771000001</v>
      </c>
      <c r="G15" s="18">
        <f t="shared" si="1"/>
        <v>5.5323095719587373E-3</v>
      </c>
      <c r="H15" s="18">
        <f t="shared" si="3"/>
        <v>2.072739776490495E-2</v>
      </c>
      <c r="I15" s="10">
        <f t="shared" si="4"/>
        <v>630.33076762497717</v>
      </c>
    </row>
    <row r="16" spans="2:10" ht="17.100000000000001" customHeight="1">
      <c r="B16" s="37" t="s">
        <v>18</v>
      </c>
      <c r="C16" s="5">
        <v>284435</v>
      </c>
      <c r="D16" s="18">
        <f t="shared" si="0"/>
        <v>3.8328433718834355E-2</v>
      </c>
      <c r="E16" s="19">
        <f t="shared" si="2"/>
        <v>0.31876277457245611</v>
      </c>
      <c r="F16" s="27">
        <v>241.44938809999999</v>
      </c>
      <c r="G16" s="18">
        <f t="shared" si="1"/>
        <v>7.0555229797032454E-3</v>
      </c>
      <c r="H16" s="18">
        <f t="shared" si="3"/>
        <v>2.7782920744608197E-2</v>
      </c>
      <c r="I16" s="6">
        <f t="shared" si="4"/>
        <v>848.87369029831063</v>
      </c>
    </row>
    <row r="17" spans="2:9" ht="17.100000000000001" customHeight="1">
      <c r="B17" s="37" t="s">
        <v>19</v>
      </c>
      <c r="C17" s="5">
        <v>328778</v>
      </c>
      <c r="D17" s="18">
        <f t="shared" si="0"/>
        <v>4.4303780411028608E-2</v>
      </c>
      <c r="E17" s="19">
        <f t="shared" si="2"/>
        <v>0.36306655498348472</v>
      </c>
      <c r="F17" s="27">
        <v>373.44183299999997</v>
      </c>
      <c r="G17" s="18">
        <f t="shared" si="1"/>
        <v>1.0912545503005156E-2</v>
      </c>
      <c r="H17" s="18">
        <f t="shared" si="3"/>
        <v>3.8695466247613351E-2</v>
      </c>
      <c r="I17" s="6">
        <f t="shared" si="4"/>
        <v>1135.8479977370748</v>
      </c>
    </row>
    <row r="18" spans="2:9" ht="17.100000000000001" customHeight="1">
      <c r="B18" s="37" t="s">
        <v>20</v>
      </c>
      <c r="C18" s="5">
        <v>351825</v>
      </c>
      <c r="D18" s="18">
        <f t="shared" si="0"/>
        <v>4.7409429898320872E-2</v>
      </c>
      <c r="E18" s="19">
        <f t="shared" si="2"/>
        <v>0.41047598488180559</v>
      </c>
      <c r="F18" s="27">
        <v>522.54229830999998</v>
      </c>
      <c r="G18" s="18">
        <f t="shared" si="1"/>
        <v>1.526949073097756E-2</v>
      </c>
      <c r="H18" s="18">
        <f t="shared" si="3"/>
        <v>5.3964956978590911E-2</v>
      </c>
      <c r="I18" s="6">
        <f t="shared" si="4"/>
        <v>1485.2335630213886</v>
      </c>
    </row>
    <row r="19" spans="2:9" ht="17.100000000000001" customHeight="1">
      <c r="B19" s="37" t="s">
        <v>21</v>
      </c>
      <c r="C19" s="5">
        <v>348075</v>
      </c>
      <c r="D19" s="18">
        <f t="shared" si="0"/>
        <v>4.6904106620786007E-2</v>
      </c>
      <c r="E19" s="19">
        <f t="shared" si="2"/>
        <v>0.45738009150259162</v>
      </c>
      <c r="F19" s="27">
        <v>636.89550183000006</v>
      </c>
      <c r="G19" s="18">
        <f t="shared" si="1"/>
        <v>1.8611067454725086E-2</v>
      </c>
      <c r="H19" s="18">
        <f t="shared" si="3"/>
        <v>7.2576024433315997E-2</v>
      </c>
      <c r="I19" s="6">
        <f t="shared" si="4"/>
        <v>1829.7651420814482</v>
      </c>
    </row>
    <row r="20" spans="2:9" ht="17.100000000000001" customHeight="1">
      <c r="B20" s="38" t="s">
        <v>22</v>
      </c>
      <c r="C20" s="7">
        <v>319410</v>
      </c>
      <c r="D20" s="20">
        <f t="shared" si="0"/>
        <v>4.3041415487309512E-2</v>
      </c>
      <c r="E20" s="21">
        <f t="shared" si="2"/>
        <v>0.50042150698990118</v>
      </c>
      <c r="F20" s="28">
        <v>693.47191046</v>
      </c>
      <c r="G20" s="20">
        <f t="shared" si="1"/>
        <v>2.0264317248974803E-2</v>
      </c>
      <c r="H20" s="20">
        <f t="shared" si="3"/>
        <v>9.28403416822908E-2</v>
      </c>
      <c r="I20" s="8">
        <f t="shared" si="4"/>
        <v>2171.1026907736141</v>
      </c>
    </row>
    <row r="21" spans="2:9" ht="17.100000000000001" customHeight="1">
      <c r="B21" s="39" t="s">
        <v>23</v>
      </c>
      <c r="C21" s="9">
        <v>291792</v>
      </c>
      <c r="D21" s="22">
        <f t="shared" si="0"/>
        <v>3.9319810612920753E-2</v>
      </c>
      <c r="E21" s="23">
        <f t="shared" si="2"/>
        <v>0.53974131760282196</v>
      </c>
      <c r="F21" s="29">
        <v>734.78452096000001</v>
      </c>
      <c r="G21" s="22">
        <f t="shared" si="1"/>
        <v>2.1471535353886951E-2</v>
      </c>
      <c r="H21" s="22">
        <f t="shared" si="3"/>
        <v>0.11431187703617775</v>
      </c>
      <c r="I21" s="6">
        <f t="shared" si="4"/>
        <v>2518.1791171793607</v>
      </c>
    </row>
    <row r="22" spans="2:9" ht="17.100000000000001" customHeight="1">
      <c r="B22" s="37" t="s">
        <v>24</v>
      </c>
      <c r="C22" s="5">
        <v>284373</v>
      </c>
      <c r="D22" s="18">
        <f t="shared" si="0"/>
        <v>3.8320079040645778E-2</v>
      </c>
      <c r="E22" s="19">
        <f t="shared" si="2"/>
        <v>0.57806139664346778</v>
      </c>
      <c r="F22" s="27">
        <v>827.02945573</v>
      </c>
      <c r="G22" s="18">
        <f t="shared" si="1"/>
        <v>2.416707441552006E-2</v>
      </c>
      <c r="H22" s="18">
        <f t="shared" si="3"/>
        <v>0.13847895145169781</v>
      </c>
      <c r="I22" s="6">
        <f t="shared" si="4"/>
        <v>2908.2559023887643</v>
      </c>
    </row>
    <row r="23" spans="2:9" ht="17.100000000000001" customHeight="1">
      <c r="B23" s="37" t="s">
        <v>25</v>
      </c>
      <c r="C23" s="5">
        <v>273490</v>
      </c>
      <c r="D23" s="18">
        <f t="shared" si="0"/>
        <v>3.6853563512802598E-2</v>
      </c>
      <c r="E23" s="19">
        <f t="shared" si="2"/>
        <v>0.61491496015627034</v>
      </c>
      <c r="F23" s="27">
        <v>905.73508809999998</v>
      </c>
      <c r="G23" s="18">
        <f t="shared" si="1"/>
        <v>2.6466974208965054E-2</v>
      </c>
      <c r="H23" s="18">
        <f t="shared" si="3"/>
        <v>0.16494592566066285</v>
      </c>
      <c r="I23" s="6">
        <f t="shared" si="4"/>
        <v>3311.7667486928226</v>
      </c>
    </row>
    <row r="24" spans="2:9" ht="17.100000000000001" customHeight="1">
      <c r="B24" s="37" t="s">
        <v>26</v>
      </c>
      <c r="C24" s="5">
        <v>249674</v>
      </c>
      <c r="D24" s="18">
        <f t="shared" si="0"/>
        <v>3.3644289065397188E-2</v>
      </c>
      <c r="E24" s="19">
        <f t="shared" si="2"/>
        <v>0.64855924922166752</v>
      </c>
      <c r="F24" s="27">
        <v>931.65373301</v>
      </c>
      <c r="G24" s="18">
        <f t="shared" si="1"/>
        <v>2.7224356930885787E-2</v>
      </c>
      <c r="H24" s="18">
        <f t="shared" si="3"/>
        <v>0.19217028259154864</v>
      </c>
      <c r="I24" s="6">
        <f t="shared" si="4"/>
        <v>3731.480782981007</v>
      </c>
    </row>
    <row r="25" spans="2:9" ht="17.100000000000001" customHeight="1">
      <c r="B25" s="37" t="s">
        <v>27</v>
      </c>
      <c r="C25" s="5">
        <v>235963</v>
      </c>
      <c r="D25" s="18">
        <f t="shared" si="0"/>
        <v>3.179669240985572E-2</v>
      </c>
      <c r="E25" s="19">
        <f t="shared" si="2"/>
        <v>0.68035594163152324</v>
      </c>
      <c r="F25" s="27">
        <v>981.41256441999997</v>
      </c>
      <c r="G25" s="18">
        <f t="shared" si="1"/>
        <v>2.867838661892555E-2</v>
      </c>
      <c r="H25" s="18">
        <f t="shared" si="3"/>
        <v>0.22084866921047419</v>
      </c>
      <c r="I25" s="6">
        <f t="shared" si="4"/>
        <v>4159.1798901522698</v>
      </c>
    </row>
    <row r="26" spans="2:9" ht="17.100000000000001" customHeight="1">
      <c r="B26" s="38" t="s">
        <v>28</v>
      </c>
      <c r="C26" s="7">
        <v>214799</v>
      </c>
      <c r="D26" s="20">
        <f t="shared" si="0"/>
        <v>2.8944782584322957E-2</v>
      </c>
      <c r="E26" s="21">
        <f t="shared" si="2"/>
        <v>0.70930072421584622</v>
      </c>
      <c r="F26" s="30">
        <v>984.02176148000001</v>
      </c>
      <c r="G26" s="20">
        <f t="shared" si="1"/>
        <v>2.8754631375477926E-2</v>
      </c>
      <c r="H26" s="20">
        <f t="shared" si="3"/>
        <v>0.24960330058595212</v>
      </c>
      <c r="I26" s="6">
        <f t="shared" si="4"/>
        <v>4581.128224433075</v>
      </c>
    </row>
    <row r="27" spans="2:9" ht="17.100000000000001" customHeight="1">
      <c r="B27" s="39" t="s">
        <v>29</v>
      </c>
      <c r="C27" s="9">
        <v>193573</v>
      </c>
      <c r="D27" s="22">
        <f t="shared" si="0"/>
        <v>2.6084518080601624E-2</v>
      </c>
      <c r="E27" s="23">
        <f t="shared" si="2"/>
        <v>0.73538524229644786</v>
      </c>
      <c r="F27" s="31">
        <v>968.64621326999998</v>
      </c>
      <c r="G27" s="22">
        <f t="shared" si="1"/>
        <v>2.8305334176694962E-2</v>
      </c>
      <c r="H27" s="22">
        <f t="shared" si="3"/>
        <v>0.2779086347626471</v>
      </c>
      <c r="I27" s="10">
        <f t="shared" si="4"/>
        <v>5004.0357553481117</v>
      </c>
    </row>
    <row r="28" spans="2:9" ht="17.100000000000001" customHeight="1">
      <c r="B28" s="37" t="s">
        <v>30</v>
      </c>
      <c r="C28" s="5">
        <v>179527</v>
      </c>
      <c r="D28" s="18">
        <f t="shared" si="0"/>
        <v>2.4191779212267041E-2</v>
      </c>
      <c r="E28" s="19">
        <f t="shared" si="2"/>
        <v>0.75957702150871487</v>
      </c>
      <c r="F28" s="32">
        <v>978.11460511000007</v>
      </c>
      <c r="G28" s="18">
        <f t="shared" si="1"/>
        <v>2.8582015168656258E-2</v>
      </c>
      <c r="H28" s="18">
        <f t="shared" si="3"/>
        <v>0.30649064993130337</v>
      </c>
      <c r="I28" s="6">
        <f t="shared" si="4"/>
        <v>5448.2869156728511</v>
      </c>
    </row>
    <row r="29" spans="2:9" ht="17.100000000000001" customHeight="1">
      <c r="B29" s="37" t="s">
        <v>31</v>
      </c>
      <c r="C29" s="5">
        <v>170285</v>
      </c>
      <c r="D29" s="18">
        <f t="shared" si="0"/>
        <v>2.2946393150673119E-2</v>
      </c>
      <c r="E29" s="19">
        <f t="shared" si="2"/>
        <v>0.78252341465938802</v>
      </c>
      <c r="F29" s="32">
        <v>1001.5378399800001</v>
      </c>
      <c r="G29" s="18">
        <f t="shared" si="1"/>
        <v>2.9266478165993922E-2</v>
      </c>
      <c r="H29" s="18">
        <f t="shared" si="3"/>
        <v>0.3357571280972973</v>
      </c>
      <c r="I29" s="6">
        <f t="shared" si="4"/>
        <v>5881.5388318407377</v>
      </c>
    </row>
    <row r="30" spans="2:9" ht="17.100000000000001" customHeight="1">
      <c r="B30" s="37" t="s">
        <v>32</v>
      </c>
      <c r="C30" s="5">
        <v>294099</v>
      </c>
      <c r="D30" s="18">
        <f t="shared" si="0"/>
        <v>3.9630685493260202E-2</v>
      </c>
      <c r="E30" s="19">
        <f t="shared" si="2"/>
        <v>0.82215410015264823</v>
      </c>
      <c r="F30" s="32">
        <v>1914.2343863199999</v>
      </c>
      <c r="G30" s="18">
        <f t="shared" si="1"/>
        <v>5.5936876906166409E-2</v>
      </c>
      <c r="H30" s="18">
        <f t="shared" si="3"/>
        <v>0.39169400500346369</v>
      </c>
      <c r="I30" s="6">
        <f t="shared" si="4"/>
        <v>6508.8095720148658</v>
      </c>
    </row>
    <row r="31" spans="2:9" ht="17.100000000000001" customHeight="1">
      <c r="B31" s="37" t="s">
        <v>33</v>
      </c>
      <c r="C31" s="5">
        <v>275825</v>
      </c>
      <c r="D31" s="18">
        <f t="shared" si="0"/>
        <v>3.7168211473614307E-2</v>
      </c>
      <c r="E31" s="19">
        <f t="shared" si="2"/>
        <v>0.85932231162626249</v>
      </c>
      <c r="F31" s="32">
        <v>2015.8662894300001</v>
      </c>
      <c r="G31" s="18">
        <f t="shared" si="1"/>
        <v>5.8906717639689389E-2</v>
      </c>
      <c r="H31" s="18">
        <f t="shared" si="3"/>
        <v>0.4506007226431531</v>
      </c>
      <c r="I31" s="6">
        <f t="shared" si="4"/>
        <v>7308.4973785189886</v>
      </c>
    </row>
    <row r="32" spans="2:9" ht="17.100000000000001" customHeight="1">
      <c r="B32" s="38" t="s">
        <v>34</v>
      </c>
      <c r="C32" s="7">
        <v>180047</v>
      </c>
      <c r="D32" s="20">
        <f t="shared" si="0"/>
        <v>2.4261850706751874E-2</v>
      </c>
      <c r="E32" s="21">
        <f t="shared" si="2"/>
        <v>0.8835841623330144</v>
      </c>
      <c r="F32" s="30">
        <v>1488.7465287800001</v>
      </c>
      <c r="G32" s="20">
        <f t="shared" si="1"/>
        <v>4.3503466409326265E-2</v>
      </c>
      <c r="H32" s="20">
        <f t="shared" si="3"/>
        <v>0.49410418905247938</v>
      </c>
      <c r="I32" s="8">
        <f t="shared" si="4"/>
        <v>8268.6550110804401</v>
      </c>
    </row>
    <row r="33" spans="2:9" ht="17.100000000000001" customHeight="1">
      <c r="B33" s="39" t="s">
        <v>35</v>
      </c>
      <c r="C33" s="9">
        <v>132148</v>
      </c>
      <c r="D33" s="22">
        <f t="shared" si="0"/>
        <v>1.7807322794580561E-2</v>
      </c>
      <c r="E33" s="23">
        <f t="shared" si="2"/>
        <v>0.90139148512759493</v>
      </c>
      <c r="F33" s="31">
        <v>1220.0740699600001</v>
      </c>
      <c r="G33" s="22">
        <f t="shared" si="1"/>
        <v>3.5652443376570503E-2</v>
      </c>
      <c r="H33" s="22">
        <f t="shared" si="3"/>
        <v>0.52975663242904991</v>
      </c>
      <c r="I33" s="6">
        <f t="shared" si="4"/>
        <v>9232.6336377395037</v>
      </c>
    </row>
    <row r="34" spans="2:9" ht="17.100000000000001" customHeight="1">
      <c r="B34" s="37" t="s">
        <v>36</v>
      </c>
      <c r="C34" s="5">
        <v>102720</v>
      </c>
      <c r="D34" s="18">
        <f t="shared" si="0"/>
        <v>1.3841815218234974E-2</v>
      </c>
      <c r="E34" s="19">
        <f t="shared" si="2"/>
        <v>0.91523330034582995</v>
      </c>
      <c r="F34" s="32">
        <v>1049.6084069999999</v>
      </c>
      <c r="G34" s="18">
        <f t="shared" si="1"/>
        <v>3.067117416843939E-2</v>
      </c>
      <c r="H34" s="18">
        <f t="shared" si="3"/>
        <v>0.56042780659748925</v>
      </c>
      <c r="I34" s="6">
        <f t="shared" si="4"/>
        <v>10218.150379672898</v>
      </c>
    </row>
    <row r="35" spans="2:9" ht="17.100000000000001" customHeight="1">
      <c r="B35" s="37" t="s">
        <v>37</v>
      </c>
      <c r="C35" s="5">
        <v>83050</v>
      </c>
      <c r="D35" s="18">
        <f t="shared" si="0"/>
        <v>1.1191226186472105E-2</v>
      </c>
      <c r="E35" s="19">
        <f t="shared" si="2"/>
        <v>0.92642452653230201</v>
      </c>
      <c r="F35" s="32">
        <v>934.51455694000003</v>
      </c>
      <c r="G35" s="18">
        <f t="shared" si="1"/>
        <v>2.7307954612113459E-2</v>
      </c>
      <c r="H35" s="18">
        <f t="shared" si="3"/>
        <v>0.58773576120960269</v>
      </c>
      <c r="I35" s="6">
        <f t="shared" si="4"/>
        <v>11252.432955328117</v>
      </c>
    </row>
    <row r="36" spans="2:9" ht="17.100000000000001" customHeight="1">
      <c r="B36" s="37" t="s">
        <v>38</v>
      </c>
      <c r="C36" s="5">
        <v>69178</v>
      </c>
      <c r="D36" s="18">
        <f t="shared" si="0"/>
        <v>9.3219343182151387E-3</v>
      </c>
      <c r="E36" s="19">
        <f t="shared" si="2"/>
        <v>0.93574646085051716</v>
      </c>
      <c r="F36" s="32">
        <v>852.08409374999997</v>
      </c>
      <c r="G36" s="18">
        <f t="shared" si="1"/>
        <v>2.4899209525446463E-2</v>
      </c>
      <c r="H36" s="18">
        <f t="shared" si="3"/>
        <v>0.61263497073504913</v>
      </c>
      <c r="I36" s="6">
        <f t="shared" si="4"/>
        <v>12317.26985096418</v>
      </c>
    </row>
    <row r="37" spans="2:9" ht="17.100000000000001" customHeight="1">
      <c r="B37" s="37" t="s">
        <v>39</v>
      </c>
      <c r="C37" s="5">
        <v>57725</v>
      </c>
      <c r="D37" s="18">
        <f t="shared" si="0"/>
        <v>7.778609652186662E-3</v>
      </c>
      <c r="E37" s="19">
        <f t="shared" si="2"/>
        <v>0.94352507050270384</v>
      </c>
      <c r="F37" s="32">
        <v>769.86660999000003</v>
      </c>
      <c r="G37" s="18">
        <f t="shared" si="1"/>
        <v>2.2496688025736528E-2</v>
      </c>
      <c r="H37" s="18">
        <f t="shared" si="3"/>
        <v>0.6351316587607857</v>
      </c>
      <c r="I37" s="6">
        <f t="shared" si="4"/>
        <v>13336.79705482893</v>
      </c>
    </row>
    <row r="38" spans="2:9" ht="17.100000000000001" customHeight="1">
      <c r="B38" s="38" t="s">
        <v>40</v>
      </c>
      <c r="C38" s="7">
        <v>48570</v>
      </c>
      <c r="D38" s="20">
        <f t="shared" si="0"/>
        <v>6.5449470906315489E-3</v>
      </c>
      <c r="E38" s="21">
        <f t="shared" si="2"/>
        <v>0.95007001759333543</v>
      </c>
      <c r="F38" s="30">
        <v>700.02146761999995</v>
      </c>
      <c r="G38" s="20">
        <f t="shared" si="1"/>
        <v>2.0455705396250294E-2</v>
      </c>
      <c r="H38" s="20">
        <f t="shared" si="3"/>
        <v>0.655587364157036</v>
      </c>
      <c r="I38" s="6">
        <f t="shared" si="4"/>
        <v>14412.63058719374</v>
      </c>
    </row>
    <row r="39" spans="2:9" ht="17.100000000000001" customHeight="1">
      <c r="B39" s="39" t="s">
        <v>41</v>
      </c>
      <c r="C39" s="9">
        <v>41006</v>
      </c>
      <c r="D39" s="22">
        <f t="shared" si="0"/>
        <v>5.5256763516252274E-3</v>
      </c>
      <c r="E39" s="23">
        <f t="shared" si="2"/>
        <v>0.95559569394496069</v>
      </c>
      <c r="F39" s="31">
        <v>638.20903685000007</v>
      </c>
      <c r="G39" s="22">
        <f t="shared" si="1"/>
        <v>1.864945097100228E-2</v>
      </c>
      <c r="H39" s="22">
        <f t="shared" si="3"/>
        <v>0.67423681512803824</v>
      </c>
      <c r="I39" s="10">
        <f t="shared" si="4"/>
        <v>15563.796440764767</v>
      </c>
    </row>
    <row r="40" spans="2:9" ht="17.100000000000001" customHeight="1">
      <c r="B40" s="37" t="s">
        <v>42</v>
      </c>
      <c r="C40" s="5">
        <v>65700</v>
      </c>
      <c r="D40" s="18">
        <f t="shared" si="0"/>
        <v>8.8532638224108045E-3</v>
      </c>
      <c r="E40" s="19">
        <f t="shared" si="2"/>
        <v>0.9644489577673715</v>
      </c>
      <c r="F40" s="32">
        <v>1133.0481798599999</v>
      </c>
      <c r="G40" s="18">
        <f t="shared" si="1"/>
        <v>3.3109412838115061E-2</v>
      </c>
      <c r="H40" s="18">
        <f t="shared" si="3"/>
        <v>0.70734622796615332</v>
      </c>
      <c r="I40" s="6">
        <f t="shared" si="4"/>
        <v>17245.786603652967</v>
      </c>
    </row>
    <row r="41" spans="2:9" ht="17.100000000000001" customHeight="1">
      <c r="B41" s="37" t="s">
        <v>43</v>
      </c>
      <c r="C41" s="5">
        <v>49840</v>
      </c>
      <c r="D41" s="18">
        <f t="shared" si="0"/>
        <v>6.7160832406233557E-3</v>
      </c>
      <c r="E41" s="19">
        <f t="shared" si="2"/>
        <v>0.97116504100799483</v>
      </c>
      <c r="F41" s="32">
        <v>973.33018080999989</v>
      </c>
      <c r="G41" s="18">
        <f t="shared" si="1"/>
        <v>2.8442206922054607E-2</v>
      </c>
      <c r="H41" s="18">
        <f t="shared" si="3"/>
        <v>0.73578843488820789</v>
      </c>
      <c r="I41" s="6">
        <f t="shared" si="4"/>
        <v>19529.096725722309</v>
      </c>
    </row>
    <row r="42" spans="2:9" ht="17.100000000000001" customHeight="1">
      <c r="B42" s="37" t="s">
        <v>44</v>
      </c>
      <c r="C42" s="5">
        <v>38243</v>
      </c>
      <c r="D42" s="18">
        <f t="shared" si="0"/>
        <v>5.1533541607375402E-3</v>
      </c>
      <c r="E42" s="19">
        <f t="shared" si="2"/>
        <v>0.97631839516873242</v>
      </c>
      <c r="F42" s="32">
        <v>831.79562636000003</v>
      </c>
      <c r="G42" s="18">
        <f t="shared" si="1"/>
        <v>2.4306349261771582E-2</v>
      </c>
      <c r="H42" s="18">
        <f t="shared" si="3"/>
        <v>0.76009478414997944</v>
      </c>
      <c r="I42" s="6">
        <f t="shared" si="4"/>
        <v>21750.271327040242</v>
      </c>
    </row>
    <row r="43" spans="2:9" ht="17.100000000000001" customHeight="1">
      <c r="B43" s="37" t="s">
        <v>45</v>
      </c>
      <c r="C43" s="5">
        <v>29168</v>
      </c>
      <c r="D43" s="18">
        <f t="shared" si="0"/>
        <v>3.9304718291031712E-3</v>
      </c>
      <c r="E43" s="19">
        <f t="shared" si="2"/>
        <v>0.98024886699783564</v>
      </c>
      <c r="F43" s="32">
        <v>698.24474994000002</v>
      </c>
      <c r="G43" s="18">
        <f t="shared" si="1"/>
        <v>2.040378696929411E-2</v>
      </c>
      <c r="H43" s="18">
        <f t="shared" si="3"/>
        <v>0.78049857111927357</v>
      </c>
      <c r="I43" s="6">
        <f t="shared" si="4"/>
        <v>23938.725656198574</v>
      </c>
    </row>
    <row r="44" spans="2:9" ht="17.100000000000001" customHeight="1">
      <c r="B44" s="38" t="s">
        <v>46</v>
      </c>
      <c r="C44" s="7">
        <v>22735</v>
      </c>
      <c r="D44" s="20">
        <f t="shared" si="0"/>
        <v>3.0636065906013642E-3</v>
      </c>
      <c r="E44" s="21">
        <f t="shared" si="2"/>
        <v>0.98331247358843699</v>
      </c>
      <c r="F44" s="30">
        <v>593.72855301999994</v>
      </c>
      <c r="G44" s="20">
        <f t="shared" si="1"/>
        <v>1.7349662728503582E-2</v>
      </c>
      <c r="H44" s="20">
        <f t="shared" si="3"/>
        <v>0.79784823384777714</v>
      </c>
      <c r="I44" s="8">
        <f t="shared" si="4"/>
        <v>26115.177172641303</v>
      </c>
    </row>
    <row r="45" spans="2:9" ht="17.100000000000001" customHeight="1">
      <c r="B45" s="39" t="s">
        <v>47</v>
      </c>
      <c r="C45" s="9">
        <v>17750</v>
      </c>
      <c r="D45" s="22">
        <f t="shared" si="0"/>
        <v>2.3918635136650195E-3</v>
      </c>
      <c r="E45" s="23">
        <f t="shared" si="2"/>
        <v>0.98570433710210204</v>
      </c>
      <c r="F45" s="31">
        <v>497.31116937000002</v>
      </c>
      <c r="G45" s="22">
        <f t="shared" si="1"/>
        <v>1.4532198284552737E-2</v>
      </c>
      <c r="H45" s="22">
        <f t="shared" si="3"/>
        <v>0.81238043213232991</v>
      </c>
      <c r="I45" s="10">
        <f t="shared" si="4"/>
        <v>28017.530668732394</v>
      </c>
    </row>
    <row r="46" spans="2:9" ht="17.100000000000001" customHeight="1">
      <c r="B46" s="37" t="s">
        <v>48</v>
      </c>
      <c r="C46" s="5">
        <v>42564</v>
      </c>
      <c r="D46" s="18">
        <f t="shared" si="0"/>
        <v>5.7356213293317118E-3</v>
      </c>
      <c r="E46" s="19">
        <f t="shared" si="2"/>
        <v>0.99143995843143373</v>
      </c>
      <c r="F46" s="32">
        <v>1396.14082147</v>
      </c>
      <c r="G46" s="18">
        <f t="shared" si="1"/>
        <v>4.0797385018443752E-2</v>
      </c>
      <c r="H46" s="18">
        <f t="shared" si="3"/>
        <v>0.85317781715077368</v>
      </c>
      <c r="I46" s="6">
        <f t="shared" si="4"/>
        <v>32800.977856169535</v>
      </c>
    </row>
    <row r="47" spans="2:9" ht="17.100000000000001" customHeight="1">
      <c r="B47" s="37" t="s">
        <v>49</v>
      </c>
      <c r="C47" s="5">
        <v>20323</v>
      </c>
      <c r="D47" s="18">
        <f t="shared" si="0"/>
        <v>2.7385826584909404E-3</v>
      </c>
      <c r="E47" s="19">
        <f t="shared" si="2"/>
        <v>0.99417854108992465</v>
      </c>
      <c r="F47" s="32">
        <v>831.78058174</v>
      </c>
      <c r="G47" s="18">
        <f t="shared" si="1"/>
        <v>2.4305909634804761E-2</v>
      </c>
      <c r="H47" s="18">
        <f t="shared" si="3"/>
        <v>0.8774837267855784</v>
      </c>
      <c r="I47" s="6">
        <f t="shared" si="4"/>
        <v>40928.041221276384</v>
      </c>
    </row>
    <row r="48" spans="2:9" ht="17.100000000000001" customHeight="1">
      <c r="B48" s="37" t="s">
        <v>50</v>
      </c>
      <c r="C48" s="5">
        <v>11774</v>
      </c>
      <c r="D48" s="18">
        <f t="shared" si="0"/>
        <v>1.5865803385854613E-3</v>
      </c>
      <c r="E48" s="19">
        <f t="shared" si="2"/>
        <v>0.99576512142851015</v>
      </c>
      <c r="F48" s="32">
        <v>578.72364913000001</v>
      </c>
      <c r="G48" s="18">
        <f t="shared" si="1"/>
        <v>1.6911196327585282E-2</v>
      </c>
      <c r="H48" s="18">
        <f t="shared" si="3"/>
        <v>0.89439492311316371</v>
      </c>
      <c r="I48" s="6">
        <f t="shared" si="4"/>
        <v>49152.67955919823</v>
      </c>
    </row>
    <row r="49" spans="2:9" ht="17.100000000000001" customHeight="1">
      <c r="B49" s="37" t="s">
        <v>51</v>
      </c>
      <c r="C49" s="5">
        <v>7307</v>
      </c>
      <c r="D49" s="18">
        <f t="shared" si="0"/>
        <v>9.846392503859323E-4</v>
      </c>
      <c r="E49" s="19">
        <f t="shared" si="2"/>
        <v>0.99674976067889609</v>
      </c>
      <c r="F49" s="32">
        <v>418.00040360000003</v>
      </c>
      <c r="G49" s="18">
        <f t="shared" si="1"/>
        <v>1.2214615561185726E-2</v>
      </c>
      <c r="H49" s="18">
        <f t="shared" si="3"/>
        <v>0.90660953867434946</v>
      </c>
      <c r="I49" s="6">
        <f t="shared" si="4"/>
        <v>57205.474695497469</v>
      </c>
    </row>
    <row r="50" spans="2:9" ht="17.100000000000001" customHeight="1">
      <c r="B50" s="38" t="s">
        <v>52</v>
      </c>
      <c r="C50" s="7">
        <v>5043</v>
      </c>
      <c r="D50" s="20">
        <f t="shared" si="0"/>
        <v>6.7955874362888408E-4</v>
      </c>
      <c r="E50" s="21">
        <f t="shared" si="2"/>
        <v>0.997429319422525</v>
      </c>
      <c r="F50" s="30">
        <v>329.56355139999999</v>
      </c>
      <c r="G50" s="20">
        <f t="shared" si="1"/>
        <v>9.6303545371267466E-3</v>
      </c>
      <c r="H50" s="20">
        <f t="shared" si="3"/>
        <v>0.91623989321147625</v>
      </c>
      <c r="I50" s="8">
        <f t="shared" si="4"/>
        <v>65350.694308943086</v>
      </c>
    </row>
    <row r="51" spans="2:9" ht="17.100000000000001" customHeight="1">
      <c r="B51" s="37" t="s">
        <v>53</v>
      </c>
      <c r="C51" s="5">
        <v>3493</v>
      </c>
      <c r="D51" s="18">
        <f t="shared" si="0"/>
        <v>4.7069178891447397E-4</v>
      </c>
      <c r="E51" s="19">
        <f t="shared" si="2"/>
        <v>0.99790001121143945</v>
      </c>
      <c r="F51" s="32">
        <v>254.90927405000002</v>
      </c>
      <c r="G51" s="18">
        <f t="shared" si="1"/>
        <v>7.4488415769120245E-3</v>
      </c>
      <c r="H51" s="18">
        <f t="shared" si="3"/>
        <v>0.92368873478838831</v>
      </c>
      <c r="I51" s="6">
        <f t="shared" si="4"/>
        <v>72977.175508159184</v>
      </c>
    </row>
    <row r="52" spans="2:9" ht="17.100000000000001" customHeight="1">
      <c r="B52" s="37" t="s">
        <v>54</v>
      </c>
      <c r="C52" s="5">
        <v>8107</v>
      </c>
      <c r="D52" s="18">
        <f t="shared" si="0"/>
        <v>1.0924415495933697E-3</v>
      </c>
      <c r="E52" s="19">
        <f t="shared" si="2"/>
        <v>0.99899245276103277</v>
      </c>
      <c r="F52" s="32">
        <v>737.80242344999999</v>
      </c>
      <c r="G52" s="18">
        <f t="shared" si="1"/>
        <v>2.1559723112556606E-2</v>
      </c>
      <c r="H52" s="18">
        <f t="shared" si="3"/>
        <v>0.94524845790094492</v>
      </c>
      <c r="I52" s="6">
        <f t="shared" si="4"/>
        <v>91008.069995066006</v>
      </c>
    </row>
    <row r="53" spans="2:9" ht="17.100000000000001" customHeight="1">
      <c r="B53" s="37" t="s">
        <v>55</v>
      </c>
      <c r="C53" s="5">
        <v>2824</v>
      </c>
      <c r="D53" s="18">
        <f t="shared" si="0"/>
        <v>3.8054211620225435E-4</v>
      </c>
      <c r="E53" s="19">
        <f t="shared" si="2"/>
        <v>0.99937299487723508</v>
      </c>
      <c r="F53" s="32">
        <v>356.50613256000003</v>
      </c>
      <c r="G53" s="18">
        <f t="shared" si="1"/>
        <v>1.0417658253250349E-2</v>
      </c>
      <c r="H53" s="18">
        <f t="shared" si="3"/>
        <v>0.95566611615419528</v>
      </c>
      <c r="I53" s="6">
        <f t="shared" si="4"/>
        <v>126241.5483569405</v>
      </c>
    </row>
    <row r="54" spans="2:9" ht="17.100000000000001" customHeight="1">
      <c r="B54" s="37" t="s">
        <v>56</v>
      </c>
      <c r="C54" s="5">
        <v>1438</v>
      </c>
      <c r="D54" s="18">
        <f t="shared" si="0"/>
        <v>1.9377463282536889E-4</v>
      </c>
      <c r="E54" s="19">
        <f t="shared" si="2"/>
        <v>0.9995667695100604</v>
      </c>
      <c r="F54" s="32">
        <v>221.13567437</v>
      </c>
      <c r="G54" s="18">
        <f t="shared" si="1"/>
        <v>6.4619249790913392E-3</v>
      </c>
      <c r="H54" s="18">
        <f t="shared" si="3"/>
        <v>0.96212804113328665</v>
      </c>
      <c r="I54" s="6">
        <f t="shared" si="4"/>
        <v>153780.02390125176</v>
      </c>
    </row>
    <row r="55" spans="2:9" ht="17.100000000000001" customHeight="1" thickBot="1">
      <c r="B55" s="40" t="s">
        <v>57</v>
      </c>
      <c r="C55" s="11">
        <v>3215</v>
      </c>
      <c r="D55" s="24">
        <f t="shared" si="0"/>
        <v>4.3323048993988944E-4</v>
      </c>
      <c r="E55" s="19">
        <f t="shared" si="2"/>
        <v>1.0000000000000002</v>
      </c>
      <c r="F55" s="33">
        <v>1296.02884447</v>
      </c>
      <c r="G55" s="24">
        <f t="shared" si="1"/>
        <v>3.7871958866713434E-2</v>
      </c>
      <c r="H55" s="18">
        <f t="shared" si="3"/>
        <v>1</v>
      </c>
      <c r="I55" s="6">
        <f t="shared" si="4"/>
        <v>403119.39174805599</v>
      </c>
    </row>
    <row r="56" spans="2:9" ht="17.100000000000001" customHeight="1" thickTop="1" thickBot="1">
      <c r="B56" s="12" t="s">
        <v>8</v>
      </c>
      <c r="C56" s="13">
        <v>7420992</v>
      </c>
      <c r="D56" s="35">
        <f t="shared" si="0"/>
        <v>1</v>
      </c>
      <c r="E56" s="25"/>
      <c r="F56" s="34">
        <v>34221.331118130001</v>
      </c>
      <c r="G56" s="35">
        <f t="shared" si="1"/>
        <v>1</v>
      </c>
      <c r="H56" s="25"/>
      <c r="I56" s="14">
        <f>F56*10^6/C56</f>
        <v>4611.4227205918023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2017-06-19T09:32:48Z</dcterms:modified>
</cp:coreProperties>
</file>