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I.A.10" sheetId="110" r:id="rId1"/>
  </sheets>
  <calcPr calcId="145621"/>
</workbook>
</file>

<file path=xl/calcChain.xml><?xml version="1.0" encoding="utf-8"?>
<calcChain xmlns="http://schemas.openxmlformats.org/spreadsheetml/2006/main">
  <c r="I56" i="110" l="1"/>
  <c r="I13" i="110"/>
  <c r="I14" i="110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2" i="110"/>
  <c r="I11" i="110"/>
  <c r="I10" i="110"/>
  <c r="I9" i="110"/>
  <c r="G9" i="110"/>
  <c r="H9" i="110" s="1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D9" i="110"/>
  <c r="E9" i="110" s="1"/>
  <c r="D10" i="110"/>
  <c r="D11" i="110"/>
  <c r="D12" i="110"/>
  <c r="D13" i="110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D44" i="110"/>
  <c r="D45" i="110"/>
  <c r="D46" i="110"/>
  <c r="D47" i="110"/>
  <c r="D48" i="110"/>
  <c r="D49" i="110"/>
  <c r="D50" i="110"/>
  <c r="D51" i="110"/>
  <c r="D52" i="110"/>
  <c r="D53" i="110"/>
  <c r="D54" i="110"/>
  <c r="D55" i="110"/>
  <c r="G56" i="110"/>
  <c r="D56" i="110"/>
  <c r="E10" i="110" l="1"/>
  <c r="E11" i="110" s="1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  <c r="H10" i="110"/>
  <c r="H11" i="110" s="1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<sst xmlns="http://schemas.openxmlformats.org/spreadsheetml/2006/main" count="70" uniqueCount="66">
  <si>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</si>
  <si>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</si>
  <si>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</si>
  <si>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</si>
  <si>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</si>
  <si>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</si>
  <si>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</si>
  <si>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</si>
  <si>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</si>
  <si>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</si>
  <si>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</si>
  <si>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</si>
  <si>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</si>
  <si>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</si>
  <si>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</si>
  <si>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</si>
  <si>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</si>
  <si>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</si>
  <si>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</si>
  <si>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</si>
  <si>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</si>
  <si>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</si>
  <si>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</si>
  <si>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</si>
  <si>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</si>
  <si>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</si>
  <si>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</si>
  <si>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</si>
  <si>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</si>
  <si>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</si>
  <si>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</si>
  <si>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</si>
  <si>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</si>
  <si>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</si>
  <si>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</si>
  <si>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</si>
  <si>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</si>
  <si>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</si>
  <si>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</si>
  <si>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</si>
  <si>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</si>
  <si>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</si>
  <si>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</si>
  <si>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</si>
  <si>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</si>
  <si>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</si>
  <si>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</si>
  <si>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</si>
  <si>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</si>
  <si>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</si>
  <si>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</si>
  <si>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</si>
  <si>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</si>
  <si>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</si>
  <si>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</si>
  <si>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</si>
  <si>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</si>
  <si>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</si>
  <si>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</si>
  <si>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</si>
  <si>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</si>
  <si>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</si>
  <si>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</si>
  <si>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</si>
  <si>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III.A.10. RESULTADO DE LA DECLARACIÓN</t>
  </si>
  <si>
    <t xml:space="preserve">IRPF  2014.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</si>
</sst>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4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5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6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7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8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137745</v>
      </c>
      <c r="D9" s="16">
        <f t="shared" ref="D9:D56" si="0">C9/$C$56</f>
        <v>1.8423900176956113E-2</v>
      </c>
      <c r="E9" s="17">
        <f>D9</f>
        <v>1.8423900176956113E-2</v>
      </c>
      <c r="F9" s="26">
        <v>-19.048021909999999</v>
      </c>
      <c r="G9" s="16">
        <f t="shared" ref="G9:G56" si="1">F9/$F$56</f>
        <v>-5.4107950325341894E-2</v>
      </c>
      <c r="H9" s="16">
        <f>G9</f>
        <v>-5.4107950325341894E-2</v>
      </c>
      <c r="I9" s="3">
        <f>F9*10^6/C9</f>
        <v>-138.2846702965625</v>
      </c>
      <c r="J9" s="4"/>
    </row>
    <row r="10" spans="2:10" ht="17.100000000000001" customHeight="1">
      <c r="B10" s="37" t="s">
        <v>12</v>
      </c>
      <c r="C10" s="5">
        <v>443477</v>
      </c>
      <c r="D10" s="18">
        <f t="shared" si="0"/>
        <v>5.9316679217219982E-2</v>
      </c>
      <c r="E10" s="19">
        <f>E9+D10</f>
        <v>7.7740579394176099E-2</v>
      </c>
      <c r="F10" s="27">
        <v>-65.648986909999991</v>
      </c>
      <c r="G10" s="18">
        <f t="shared" si="1"/>
        <v>-0.18648299227178386</v>
      </c>
      <c r="H10" s="18">
        <f>H9+G10</f>
        <v>-0.24059094259712577</v>
      </c>
      <c r="I10" s="6">
        <f>F10*10^6/C10</f>
        <v>-148.03245018343677</v>
      </c>
    </row>
    <row r="11" spans="2:10" ht="17.100000000000001" customHeight="1">
      <c r="B11" s="37" t="s">
        <v>13</v>
      </c>
      <c r="C11" s="5">
        <v>264367</v>
      </c>
      <c r="D11" s="18">
        <f t="shared" si="0"/>
        <v>3.5360058209600038E-2</v>
      </c>
      <c r="E11" s="19">
        <f t="shared" ref="E11:E55" si="2">E10+D11</f>
        <v>0.11310063760377614</v>
      </c>
      <c r="F11" s="27">
        <v>-67.71952546</v>
      </c>
      <c r="G11" s="18">
        <f t="shared" si="1"/>
        <v>-0.19236457921763309</v>
      </c>
      <c r="H11" s="18">
        <f t="shared" ref="H11:H55" si="3">H10+G11</f>
        <v>-0.43295552181475883</v>
      </c>
      <c r="I11" s="6">
        <f>F11*10^6/C11</f>
        <v>-256.15725661674867</v>
      </c>
    </row>
    <row r="12" spans="2:10" ht="17.100000000000001" customHeight="1">
      <c r="B12" s="37" t="s">
        <v>14</v>
      </c>
      <c r="C12" s="5">
        <v>281525</v>
      </c>
      <c r="D12" s="18">
        <f t="shared" si="0"/>
        <v>3.7655003791916733E-2</v>
      </c>
      <c r="E12" s="19">
        <f t="shared" si="2"/>
        <v>0.15075564139569286</v>
      </c>
      <c r="F12" s="27">
        <v>-91.496436939999995</v>
      </c>
      <c r="G12" s="18">
        <f t="shared" si="1"/>
        <v>-0.25990544783530739</v>
      </c>
      <c r="H12" s="18">
        <f t="shared" si="3"/>
        <v>-0.69286096965006627</v>
      </c>
      <c r="I12" s="6">
        <f>F12*10^6/C12</f>
        <v>-325.00288407779061</v>
      </c>
    </row>
    <row r="13" spans="2:10" ht="17.100000000000001" customHeight="1">
      <c r="B13" s="37" t="s">
        <v>15</v>
      </c>
      <c r="C13" s="5">
        <v>351502</v>
      </c>
      <c r="D13" s="18">
        <f t="shared" si="0"/>
        <v>4.7014684816148886E-2</v>
      </c>
      <c r="E13" s="19">
        <f t="shared" si="2"/>
        <v>0.19777032621184176</v>
      </c>
      <c r="F13" s="27">
        <v>-124.46261023000001</v>
      </c>
      <c r="G13" s="18">
        <f t="shared" si="1"/>
        <v>-0.35354940074652774</v>
      </c>
      <c r="H13" s="18">
        <f t="shared" si="3"/>
        <v>-1.0464103703965941</v>
      </c>
      <c r="I13" s="6">
        <f t="shared" ref="I13:I55" si="4">F13*10^6/C13</f>
        <v>-354.08791480560569</v>
      </c>
    </row>
    <row r="14" spans="2:10" ht="17.100000000000001" customHeight="1">
      <c r="B14" s="38" t="s">
        <v>16</v>
      </c>
      <c r="C14" s="7">
        <v>309424</v>
      </c>
      <c r="D14" s="20">
        <f t="shared" si="0"/>
        <v>4.1386597614101919E-2</v>
      </c>
      <c r="E14" s="21">
        <f t="shared" si="2"/>
        <v>0.23915692382594367</v>
      </c>
      <c r="F14" s="28">
        <v>-140.66608611000001</v>
      </c>
      <c r="G14" s="20">
        <f t="shared" si="1"/>
        <v>-0.39957711281843783</v>
      </c>
      <c r="H14" s="20">
        <f t="shared" si="3"/>
        <v>-1.4459874832150319</v>
      </c>
      <c r="I14" s="6">
        <f t="shared" si="4"/>
        <v>-454.60625584957864</v>
      </c>
    </row>
    <row r="15" spans="2:10" ht="17.100000000000001" customHeight="1">
      <c r="B15" s="37" t="s">
        <v>17</v>
      </c>
      <c r="C15" s="5">
        <v>308938</v>
      </c>
      <c r="D15" s="18">
        <f t="shared" si="0"/>
        <v>4.1321593327296582E-2</v>
      </c>
      <c r="E15" s="19">
        <f t="shared" si="2"/>
        <v>0.28047851715324024</v>
      </c>
      <c r="F15" s="27">
        <v>-139.75952197000001</v>
      </c>
      <c r="G15" s="18">
        <f t="shared" si="1"/>
        <v>-0.39700192009314472</v>
      </c>
      <c r="H15" s="18">
        <f t="shared" si="3"/>
        <v>-1.8429894033081766</v>
      </c>
      <c r="I15" s="10">
        <f t="shared" si="4"/>
        <v>-452.38695780383119</v>
      </c>
    </row>
    <row r="16" spans="2:10" ht="17.100000000000001" customHeight="1">
      <c r="B16" s="37" t="s">
        <v>18</v>
      </c>
      <c r="C16" s="5">
        <v>292415</v>
      </c>
      <c r="D16" s="18">
        <f t="shared" si="0"/>
        <v>3.9111581329591798E-2</v>
      </c>
      <c r="E16" s="19">
        <f t="shared" si="2"/>
        <v>0.31959009848283204</v>
      </c>
      <c r="F16" s="27">
        <v>-106.78070253</v>
      </c>
      <c r="G16" s="18">
        <f t="shared" si="1"/>
        <v>-0.30332204443576</v>
      </c>
      <c r="H16" s="18">
        <f t="shared" si="3"/>
        <v>-2.1463114477439365</v>
      </c>
      <c r="I16" s="6">
        <f t="shared" si="4"/>
        <v>-365.16834816955355</v>
      </c>
    </row>
    <row r="17" spans="2:9" ht="17.100000000000001" customHeight="1">
      <c r="B17" s="37" t="s">
        <v>19</v>
      </c>
      <c r="C17" s="5">
        <v>336197</v>
      </c>
      <c r="D17" s="18">
        <f t="shared" si="0"/>
        <v>4.4967584796487096E-2</v>
      </c>
      <c r="E17" s="19">
        <f t="shared" si="2"/>
        <v>0.36455768327931914</v>
      </c>
      <c r="F17" s="27">
        <v>-75.554777569999999</v>
      </c>
      <c r="G17" s="18">
        <f t="shared" si="1"/>
        <v>-0.21462145365622462</v>
      </c>
      <c r="H17" s="18">
        <f t="shared" si="3"/>
        <v>-2.3609329014001612</v>
      </c>
      <c r="I17" s="6">
        <f t="shared" si="4"/>
        <v>-224.73364595757843</v>
      </c>
    </row>
    <row r="18" spans="2:9" ht="17.100000000000001" customHeight="1">
      <c r="B18" s="37" t="s">
        <v>20</v>
      </c>
      <c r="C18" s="5">
        <v>357718</v>
      </c>
      <c r="D18" s="18">
        <f t="shared" si="0"/>
        <v>4.7846097669609691E-2</v>
      </c>
      <c r="E18" s="19">
        <f t="shared" si="2"/>
        <v>0.41240378094892882</v>
      </c>
      <c r="F18" s="27">
        <v>-64.364523849999998</v>
      </c>
      <c r="G18" s="18">
        <f t="shared" si="1"/>
        <v>-0.18283433711097005</v>
      </c>
      <c r="H18" s="18">
        <f t="shared" si="3"/>
        <v>-2.5437672385111312</v>
      </c>
      <c r="I18" s="6">
        <f t="shared" si="4"/>
        <v>-179.93090604889883</v>
      </c>
    </row>
    <row r="19" spans="2:9" ht="17.100000000000001" customHeight="1">
      <c r="B19" s="37" t="s">
        <v>21</v>
      </c>
      <c r="C19" s="5">
        <v>352060</v>
      </c>
      <c r="D19" s="18">
        <f t="shared" si="0"/>
        <v>4.7089319367666117E-2</v>
      </c>
      <c r="E19" s="19">
        <f t="shared" si="2"/>
        <v>0.45949310031659496</v>
      </c>
      <c r="F19" s="27">
        <v>-71.478547169999999</v>
      </c>
      <c r="G19" s="18">
        <f t="shared" si="1"/>
        <v>-0.20304248377473477</v>
      </c>
      <c r="H19" s="18">
        <f t="shared" si="3"/>
        <v>-2.7468097222858661</v>
      </c>
      <c r="I19" s="6">
        <f t="shared" si="4"/>
        <v>-203.02944716809634</v>
      </c>
    </row>
    <row r="20" spans="2:9" ht="17.100000000000001" customHeight="1">
      <c r="B20" s="38" t="s">
        <v>22</v>
      </c>
      <c r="C20" s="7">
        <v>322306</v>
      </c>
      <c r="D20" s="20">
        <f t="shared" si="0"/>
        <v>4.3109612475472917E-2</v>
      </c>
      <c r="E20" s="21">
        <f t="shared" si="2"/>
        <v>0.50260271279206792</v>
      </c>
      <c r="F20" s="28">
        <v>-68.258210169999998</v>
      </c>
      <c r="G20" s="20">
        <f t="shared" si="1"/>
        <v>-0.19389477094396659</v>
      </c>
      <c r="H20" s="20">
        <f t="shared" si="3"/>
        <v>-2.9407044932298327</v>
      </c>
      <c r="I20" s="8">
        <f t="shared" si="4"/>
        <v>-211.78076166748369</v>
      </c>
    </row>
    <row r="21" spans="2:9" ht="17.100000000000001" customHeight="1">
      <c r="B21" s="39" t="s">
        <v>23</v>
      </c>
      <c r="C21" s="9">
        <v>293975</v>
      </c>
      <c r="D21" s="22">
        <f t="shared" si="0"/>
        <v>3.9320237065016327E-2</v>
      </c>
      <c r="E21" s="23">
        <f t="shared" si="2"/>
        <v>0.54192294985708422</v>
      </c>
      <c r="F21" s="29">
        <v>-63.120778180000002</v>
      </c>
      <c r="G21" s="22">
        <f t="shared" si="1"/>
        <v>-0.17930134406593429</v>
      </c>
      <c r="H21" s="22">
        <f t="shared" si="3"/>
        <v>-3.1200058372957669</v>
      </c>
      <c r="I21" s="6">
        <f t="shared" si="4"/>
        <v>-214.71478248150353</v>
      </c>
    </row>
    <row r="22" spans="2:9" ht="17.100000000000001" customHeight="1">
      <c r="B22" s="37" t="s">
        <v>24</v>
      </c>
      <c r="C22" s="5">
        <v>285950</v>
      </c>
      <c r="D22" s="18">
        <f t="shared" si="0"/>
        <v>3.8246863810668996E-2</v>
      </c>
      <c r="E22" s="19">
        <f t="shared" si="2"/>
        <v>0.58016981366775322</v>
      </c>
      <c r="F22" s="27">
        <v>-52.555425849999999</v>
      </c>
      <c r="G22" s="18">
        <f t="shared" si="1"/>
        <v>-0.14928932697867678</v>
      </c>
      <c r="H22" s="18">
        <f t="shared" si="3"/>
        <v>-3.2692951642744434</v>
      </c>
      <c r="I22" s="6">
        <f t="shared" si="4"/>
        <v>-183.79236177653436</v>
      </c>
    </row>
    <row r="23" spans="2:9" ht="17.100000000000001" customHeight="1">
      <c r="B23" s="37" t="s">
        <v>25</v>
      </c>
      <c r="C23" s="5">
        <v>274680</v>
      </c>
      <c r="D23" s="18">
        <f t="shared" si="0"/>
        <v>3.6739459875903338E-2</v>
      </c>
      <c r="E23" s="19">
        <f t="shared" si="2"/>
        <v>0.61690927354365654</v>
      </c>
      <c r="F23" s="27">
        <v>-42.718515289999999</v>
      </c>
      <c r="G23" s="18">
        <f t="shared" si="1"/>
        <v>-0.12134652690997866</v>
      </c>
      <c r="H23" s="18">
        <f t="shared" si="3"/>
        <v>-3.3906416911844222</v>
      </c>
      <c r="I23" s="6">
        <f t="shared" si="4"/>
        <v>-155.5210255206058</v>
      </c>
    </row>
    <row r="24" spans="2:9" ht="17.100000000000001" customHeight="1">
      <c r="B24" s="37" t="s">
        <v>26</v>
      </c>
      <c r="C24" s="5">
        <v>250548</v>
      </c>
      <c r="D24" s="18">
        <f t="shared" si="0"/>
        <v>3.351171615329776E-2</v>
      </c>
      <c r="E24" s="19">
        <f t="shared" si="2"/>
        <v>0.65042098969695428</v>
      </c>
      <c r="F24" s="27">
        <v>-34.59024007</v>
      </c>
      <c r="G24" s="18">
        <f t="shared" si="1"/>
        <v>-9.8257288882402954E-2</v>
      </c>
      <c r="H24" s="18">
        <f t="shared" si="3"/>
        <v>-3.4888989800668253</v>
      </c>
      <c r="I24" s="6">
        <f t="shared" si="4"/>
        <v>-138.05833640659674</v>
      </c>
    </row>
    <row r="25" spans="2:9" ht="17.100000000000001" customHeight="1">
      <c r="B25" s="37" t="s">
        <v>27</v>
      </c>
      <c r="C25" s="5">
        <v>236624</v>
      </c>
      <c r="D25" s="18">
        <f t="shared" si="0"/>
        <v>3.1649329960957304E-2</v>
      </c>
      <c r="E25" s="19">
        <f t="shared" si="2"/>
        <v>0.68207031965791154</v>
      </c>
      <c r="F25" s="27">
        <v>-29.860843199999998</v>
      </c>
      <c r="G25" s="18">
        <f t="shared" si="1"/>
        <v>-8.4822929549980927E-2</v>
      </c>
      <c r="H25" s="18">
        <f t="shared" si="3"/>
        <v>-3.5737219096168062</v>
      </c>
      <c r="I25" s="6">
        <f t="shared" si="4"/>
        <v>-126.19532760835756</v>
      </c>
    </row>
    <row r="26" spans="2:9" ht="17.100000000000001" customHeight="1">
      <c r="B26" s="38" t="s">
        <v>28</v>
      </c>
      <c r="C26" s="7">
        <v>215329</v>
      </c>
      <c r="D26" s="20">
        <f t="shared" si="0"/>
        <v>2.8801045418735946E-2</v>
      </c>
      <c r="E26" s="21">
        <f t="shared" si="2"/>
        <v>0.7108713650766475</v>
      </c>
      <c r="F26" s="30">
        <v>-26.255770999999999</v>
      </c>
      <c r="G26" s="20">
        <f t="shared" si="1"/>
        <v>-7.4582335096734051E-2</v>
      </c>
      <c r="H26" s="20">
        <f t="shared" si="3"/>
        <v>-3.6483042447135401</v>
      </c>
      <c r="I26" s="6">
        <f t="shared" si="4"/>
        <v>-121.9332788430727</v>
      </c>
    </row>
    <row r="27" spans="2:9" ht="17.100000000000001" customHeight="1">
      <c r="B27" s="39" t="s">
        <v>29</v>
      </c>
      <c r="C27" s="9">
        <v>194016</v>
      </c>
      <c r="D27" s="22">
        <f t="shared" si="0"/>
        <v>2.5950353310336616E-2</v>
      </c>
      <c r="E27" s="23">
        <f t="shared" si="2"/>
        <v>0.73682171838698407</v>
      </c>
      <c r="F27" s="31">
        <v>-23.181008989999999</v>
      </c>
      <c r="G27" s="22">
        <f t="shared" si="1"/>
        <v>-6.5848143647070381E-2</v>
      </c>
      <c r="H27" s="22">
        <f t="shared" si="3"/>
        <v>-3.7141523883606107</v>
      </c>
      <c r="I27" s="10">
        <f t="shared" si="4"/>
        <v>-119.47988305088239</v>
      </c>
    </row>
    <row r="28" spans="2:9" ht="17.100000000000001" customHeight="1">
      <c r="B28" s="37" t="s">
        <v>30</v>
      </c>
      <c r="C28" s="5">
        <v>179910</v>
      </c>
      <c r="D28" s="18">
        <f t="shared" si="0"/>
        <v>2.4063623948863293E-2</v>
      </c>
      <c r="E28" s="19">
        <f t="shared" si="2"/>
        <v>0.76088534233584737</v>
      </c>
      <c r="F28" s="32">
        <v>-26.52365314</v>
      </c>
      <c r="G28" s="18">
        <f t="shared" si="1"/>
        <v>-7.5343283062494049E-2</v>
      </c>
      <c r="H28" s="18">
        <f t="shared" si="3"/>
        <v>-3.7894956714231047</v>
      </c>
      <c r="I28" s="6">
        <f t="shared" si="4"/>
        <v>-147.42734222666888</v>
      </c>
    </row>
    <row r="29" spans="2:9" ht="17.100000000000001" customHeight="1">
      <c r="B29" s="37" t="s">
        <v>31</v>
      </c>
      <c r="C29" s="5">
        <v>170630</v>
      </c>
      <c r="D29" s="18">
        <f t="shared" si="0"/>
        <v>2.2822389830440465E-2</v>
      </c>
      <c r="E29" s="19">
        <f t="shared" si="2"/>
        <v>0.78370773216628786</v>
      </c>
      <c r="F29" s="32">
        <v>-25.164906590000001</v>
      </c>
      <c r="G29" s="18">
        <f t="shared" si="1"/>
        <v>-7.1483617676791567E-2</v>
      </c>
      <c r="H29" s="18">
        <f t="shared" si="3"/>
        <v>-3.8609792890998964</v>
      </c>
      <c r="I29" s="6">
        <f t="shared" si="4"/>
        <v>-147.48231020336399</v>
      </c>
    </row>
    <row r="30" spans="2:9" ht="17.100000000000001" customHeight="1">
      <c r="B30" s="37" t="s">
        <v>32</v>
      </c>
      <c r="C30" s="5">
        <v>294674</v>
      </c>
      <c r="D30" s="18">
        <f t="shared" si="0"/>
        <v>3.9413730884927702E-2</v>
      </c>
      <c r="E30" s="19">
        <f t="shared" si="2"/>
        <v>0.82312146305121558</v>
      </c>
      <c r="F30" s="32">
        <v>-47.453390219999996</v>
      </c>
      <c r="G30" s="18">
        <f t="shared" si="1"/>
        <v>-0.13479644725969472</v>
      </c>
      <c r="H30" s="18">
        <f t="shared" si="3"/>
        <v>-3.9957757363595912</v>
      </c>
      <c r="I30" s="6">
        <f t="shared" si="4"/>
        <v>-161.03690933031078</v>
      </c>
    </row>
    <row r="31" spans="2:9" ht="17.100000000000001" customHeight="1">
      <c r="B31" s="37" t="s">
        <v>33</v>
      </c>
      <c r="C31" s="5">
        <v>276260</v>
      </c>
      <c r="D31" s="18">
        <f t="shared" si="0"/>
        <v>3.6950790684858952E-2</v>
      </c>
      <c r="E31" s="19">
        <f t="shared" si="2"/>
        <v>0.86007225373607454</v>
      </c>
      <c r="F31" s="32">
        <v>-20.67586296</v>
      </c>
      <c r="G31" s="18">
        <f t="shared" si="1"/>
        <v>-5.8732007515485705E-2</v>
      </c>
      <c r="H31" s="18">
        <f t="shared" si="3"/>
        <v>-4.0545077438750772</v>
      </c>
      <c r="I31" s="6">
        <f t="shared" si="4"/>
        <v>-74.842043582132774</v>
      </c>
    </row>
    <row r="32" spans="2:9" ht="17.100000000000001" customHeight="1">
      <c r="B32" s="38" t="s">
        <v>34</v>
      </c>
      <c r="C32" s="7">
        <v>180377</v>
      </c>
      <c r="D32" s="20">
        <f t="shared" si="0"/>
        <v>2.41260869158141E-2</v>
      </c>
      <c r="E32" s="21">
        <f t="shared" si="2"/>
        <v>0.88419834065188863</v>
      </c>
      <c r="F32" s="30">
        <v>-0.74558420999999997</v>
      </c>
      <c r="G32" s="20">
        <f t="shared" si="1"/>
        <v>-2.1179119589767041E-3</v>
      </c>
      <c r="H32" s="20">
        <f t="shared" si="3"/>
        <v>-4.0566256558340541</v>
      </c>
      <c r="I32" s="8">
        <f t="shared" si="4"/>
        <v>-4.133477161722392</v>
      </c>
    </row>
    <row r="33" spans="2:9" ht="17.100000000000001" customHeight="1">
      <c r="B33" s="39" t="s">
        <v>35</v>
      </c>
      <c r="C33" s="9">
        <v>132408</v>
      </c>
      <c r="D33" s="22">
        <f t="shared" si="0"/>
        <v>1.7710056805186433E-2</v>
      </c>
      <c r="E33" s="23">
        <f t="shared" si="2"/>
        <v>0.90190839745707507</v>
      </c>
      <c r="F33" s="31">
        <v>9.4751777300000004</v>
      </c>
      <c r="G33" s="22">
        <f t="shared" si="1"/>
        <v>2.6915259146645207E-2</v>
      </c>
      <c r="H33" s="22">
        <f t="shared" si="3"/>
        <v>-4.0297103966874088</v>
      </c>
      <c r="I33" s="6">
        <f t="shared" si="4"/>
        <v>71.560462585342279</v>
      </c>
    </row>
    <row r="34" spans="2:9" ht="17.100000000000001" customHeight="1">
      <c r="B34" s="37" t="s">
        <v>36</v>
      </c>
      <c r="C34" s="5">
        <v>102940</v>
      </c>
      <c r="D34" s="18">
        <f t="shared" si="0"/>
        <v>1.376860346448773E-2</v>
      </c>
      <c r="E34" s="19">
        <f t="shared" si="2"/>
        <v>0.91567700092156279</v>
      </c>
      <c r="F34" s="32">
        <v>14.70045698</v>
      </c>
      <c r="G34" s="18">
        <f t="shared" si="1"/>
        <v>4.175822559381262E-2</v>
      </c>
      <c r="H34" s="18">
        <f t="shared" si="3"/>
        <v>-3.9879521710935961</v>
      </c>
      <c r="I34" s="6">
        <f t="shared" si="4"/>
        <v>142.80607130367204</v>
      </c>
    </row>
    <row r="35" spans="2:9" ht="17.100000000000001" customHeight="1">
      <c r="B35" s="37" t="s">
        <v>37</v>
      </c>
      <c r="C35" s="5">
        <v>83220</v>
      </c>
      <c r="D35" s="18">
        <f t="shared" si="0"/>
        <v>1.1130980962839217E-2</v>
      </c>
      <c r="E35" s="19">
        <f t="shared" si="2"/>
        <v>0.92680798188440205</v>
      </c>
      <c r="F35" s="32">
        <v>15.317500669999999</v>
      </c>
      <c r="G35" s="18">
        <f t="shared" si="1"/>
        <v>4.35110044117306E-2</v>
      </c>
      <c r="H35" s="18">
        <f t="shared" si="3"/>
        <v>-3.9444411666818655</v>
      </c>
      <c r="I35" s="6">
        <f t="shared" si="4"/>
        <v>184.06033008892092</v>
      </c>
    </row>
    <row r="36" spans="2:9" ht="17.100000000000001" customHeight="1">
      <c r="B36" s="37" t="s">
        <v>38</v>
      </c>
      <c r="C36" s="5">
        <v>69323</v>
      </c>
      <c r="D36" s="18">
        <f t="shared" si="0"/>
        <v>9.2722061197657163E-3</v>
      </c>
      <c r="E36" s="19">
        <f t="shared" si="2"/>
        <v>0.93608018800416781</v>
      </c>
      <c r="F36" s="32">
        <v>13.250106240000001</v>
      </c>
      <c r="G36" s="18">
        <f t="shared" si="1"/>
        <v>3.7638348676144649E-2</v>
      </c>
      <c r="H36" s="18">
        <f t="shared" si="3"/>
        <v>-3.9068028180057208</v>
      </c>
      <c r="I36" s="6">
        <f t="shared" si="4"/>
        <v>191.13578812226822</v>
      </c>
    </row>
    <row r="37" spans="2:9" ht="17.100000000000001" customHeight="1">
      <c r="B37" s="37" t="s">
        <v>39</v>
      </c>
      <c r="C37" s="5">
        <v>57848</v>
      </c>
      <c r="D37" s="18">
        <f t="shared" si="0"/>
        <v>7.7373826813064523E-3</v>
      </c>
      <c r="E37" s="19">
        <f t="shared" si="2"/>
        <v>0.94381757068547423</v>
      </c>
      <c r="F37" s="32">
        <v>14.920775089999999</v>
      </c>
      <c r="G37" s="18">
        <f t="shared" si="1"/>
        <v>4.2384062828144803E-2</v>
      </c>
      <c r="H37" s="18">
        <f t="shared" si="3"/>
        <v>-3.8644187551775762</v>
      </c>
      <c r="I37" s="6">
        <f t="shared" si="4"/>
        <v>257.93069924630066</v>
      </c>
    </row>
    <row r="38" spans="2:9" ht="17.100000000000001" customHeight="1">
      <c r="B38" s="38" t="s">
        <v>40</v>
      </c>
      <c r="C38" s="7">
        <v>48663</v>
      </c>
      <c r="D38" s="20">
        <f t="shared" si="0"/>
        <v>6.5088551621562693E-3</v>
      </c>
      <c r="E38" s="21">
        <f t="shared" si="2"/>
        <v>0.9503264258476305</v>
      </c>
      <c r="F38" s="30">
        <v>14.07709841</v>
      </c>
      <c r="G38" s="20">
        <f t="shared" si="1"/>
        <v>3.9987508681589359E-2</v>
      </c>
      <c r="H38" s="20">
        <f t="shared" si="3"/>
        <v>-3.8244312464959869</v>
      </c>
      <c r="I38" s="6">
        <f t="shared" si="4"/>
        <v>289.27724164149356</v>
      </c>
    </row>
    <row r="39" spans="2:9" ht="17.100000000000001" customHeight="1">
      <c r="B39" s="39" t="s">
        <v>41</v>
      </c>
      <c r="C39" s="9">
        <v>41091</v>
      </c>
      <c r="D39" s="22">
        <f t="shared" si="0"/>
        <v>5.4960723232879861E-3</v>
      </c>
      <c r="E39" s="23">
        <f t="shared" si="2"/>
        <v>0.95582249817091847</v>
      </c>
      <c r="F39" s="31">
        <v>14.309035960000001</v>
      </c>
      <c r="G39" s="22">
        <f t="shared" si="1"/>
        <v>4.0646352182152172E-2</v>
      </c>
      <c r="H39" s="22">
        <f t="shared" si="3"/>
        <v>-3.7837848943138348</v>
      </c>
      <c r="I39" s="10">
        <f t="shared" si="4"/>
        <v>348.22798082305133</v>
      </c>
    </row>
    <row r="40" spans="2:9" ht="17.100000000000001" customHeight="1">
      <c r="B40" s="37" t="s">
        <v>42</v>
      </c>
      <c r="C40" s="5">
        <v>65830</v>
      </c>
      <c r="D40" s="18">
        <f t="shared" si="0"/>
        <v>8.8050045275619507E-3</v>
      </c>
      <c r="E40" s="19">
        <f t="shared" si="2"/>
        <v>0.96462750269848041</v>
      </c>
      <c r="F40" s="32">
        <v>29.098760120000001</v>
      </c>
      <c r="G40" s="18">
        <f t="shared" si="1"/>
        <v>8.2658150780235001E-2</v>
      </c>
      <c r="H40" s="18">
        <f t="shared" si="3"/>
        <v>-3.7011267435335999</v>
      </c>
      <c r="I40" s="6">
        <f t="shared" si="4"/>
        <v>442.02886404374908</v>
      </c>
    </row>
    <row r="41" spans="2:9" ht="17.100000000000001" customHeight="1">
      <c r="B41" s="37" t="s">
        <v>43</v>
      </c>
      <c r="C41" s="5">
        <v>49936</v>
      </c>
      <c r="D41" s="18">
        <f t="shared" si="0"/>
        <v>6.6791235924097466E-3</v>
      </c>
      <c r="E41" s="19">
        <f t="shared" si="2"/>
        <v>0.97130662629089015</v>
      </c>
      <c r="F41" s="32">
        <v>32.281406519999997</v>
      </c>
      <c r="G41" s="18">
        <f t="shared" si="1"/>
        <v>9.1698799417032378E-2</v>
      </c>
      <c r="H41" s="18">
        <f t="shared" si="3"/>
        <v>-3.6094279441165678</v>
      </c>
      <c r="I41" s="6">
        <f t="shared" si="4"/>
        <v>646.45559355975638</v>
      </c>
    </row>
    <row r="42" spans="2:9" ht="17.100000000000001" customHeight="1">
      <c r="B42" s="37" t="s">
        <v>44</v>
      </c>
      <c r="C42" s="5">
        <v>38320</v>
      </c>
      <c r="D42" s="18">
        <f t="shared" si="0"/>
        <v>5.125440885556342E-3</v>
      </c>
      <c r="E42" s="19">
        <f t="shared" si="2"/>
        <v>0.97643206717644648</v>
      </c>
      <c r="F42" s="32">
        <v>33.441991209999998</v>
      </c>
      <c r="G42" s="18">
        <f t="shared" si="1"/>
        <v>9.4995564774169261E-2</v>
      </c>
      <c r="H42" s="18">
        <f t="shared" si="3"/>
        <v>-3.5144323793423986</v>
      </c>
      <c r="I42" s="6">
        <f t="shared" si="4"/>
        <v>872.70331967640914</v>
      </c>
    </row>
    <row r="43" spans="2:9" ht="17.100000000000001" customHeight="1">
      <c r="B43" s="37" t="s">
        <v>45</v>
      </c>
      <c r="C43" s="5">
        <v>29230</v>
      </c>
      <c r="D43" s="18">
        <f t="shared" si="0"/>
        <v>3.9096199656788065E-3</v>
      </c>
      <c r="E43" s="19">
        <f t="shared" si="2"/>
        <v>0.98034168714212533</v>
      </c>
      <c r="F43" s="32">
        <v>34.08540988</v>
      </c>
      <c r="G43" s="18">
        <f t="shared" si="1"/>
        <v>9.6823264553141095E-2</v>
      </c>
      <c r="H43" s="18">
        <f t="shared" si="3"/>
        <v>-3.4176091147892573</v>
      </c>
      <c r="I43" s="6">
        <f t="shared" si="4"/>
        <v>1166.1104988026002</v>
      </c>
    </row>
    <row r="44" spans="2:9" ht="17.100000000000001" customHeight="1">
      <c r="B44" s="38" t="s">
        <v>46</v>
      </c>
      <c r="C44" s="7">
        <v>22788</v>
      </c>
      <c r="D44" s="20">
        <f t="shared" si="0"/>
        <v>3.0479787813167515E-3</v>
      </c>
      <c r="E44" s="21">
        <f t="shared" si="2"/>
        <v>0.98338966592344212</v>
      </c>
      <c r="F44" s="30">
        <v>32.606540039999999</v>
      </c>
      <c r="G44" s="20">
        <f t="shared" si="1"/>
        <v>9.262237607146849E-2</v>
      </c>
      <c r="H44" s="20">
        <f t="shared" si="3"/>
        <v>-3.3249867387177887</v>
      </c>
      <c r="I44" s="8">
        <f t="shared" si="4"/>
        <v>1430.8644918378093</v>
      </c>
    </row>
    <row r="45" spans="2:9" ht="17.100000000000001" customHeight="1">
      <c r="B45" s="39" t="s">
        <v>47</v>
      </c>
      <c r="C45" s="9">
        <v>17789</v>
      </c>
      <c r="D45" s="22">
        <f t="shared" si="0"/>
        <v>2.3793441522223843E-3</v>
      </c>
      <c r="E45" s="23">
        <f t="shared" si="2"/>
        <v>0.98576901007566453</v>
      </c>
      <c r="F45" s="31">
        <v>36.107584810000006</v>
      </c>
      <c r="G45" s="22">
        <f t="shared" si="1"/>
        <v>0.10256746944636153</v>
      </c>
      <c r="H45" s="22">
        <f t="shared" si="3"/>
        <v>-3.2224192692714273</v>
      </c>
      <c r="I45" s="10">
        <f t="shared" si="4"/>
        <v>2029.7703530271517</v>
      </c>
    </row>
    <row r="46" spans="2:9" ht="17.100000000000001" customHeight="1">
      <c r="B46" s="37" t="s">
        <v>48</v>
      </c>
      <c r="C46" s="5">
        <v>42678</v>
      </c>
      <c r="D46" s="18">
        <f t="shared" si="0"/>
        <v>5.7083394079794772E-3</v>
      </c>
      <c r="E46" s="19">
        <f t="shared" si="2"/>
        <v>0.99147734948364397</v>
      </c>
      <c r="F46" s="32">
        <v>113.95498777</v>
      </c>
      <c r="G46" s="18">
        <f t="shared" si="1"/>
        <v>0.32370137155013928</v>
      </c>
      <c r="H46" s="18">
        <f t="shared" si="3"/>
        <v>-2.898717897721288</v>
      </c>
      <c r="I46" s="6">
        <f t="shared" si="4"/>
        <v>2670.1107776840527</v>
      </c>
    </row>
    <row r="47" spans="2:9" ht="17.100000000000001" customHeight="1">
      <c r="B47" s="37" t="s">
        <v>49</v>
      </c>
      <c r="C47" s="5">
        <v>20387</v>
      </c>
      <c r="D47" s="18">
        <f t="shared" si="0"/>
        <v>2.7268362039101551E-3</v>
      </c>
      <c r="E47" s="19">
        <f t="shared" si="2"/>
        <v>0.99420418568755409</v>
      </c>
      <c r="F47" s="32">
        <v>93.138973969999995</v>
      </c>
      <c r="G47" s="18">
        <f t="shared" si="1"/>
        <v>0.2645712505337029</v>
      </c>
      <c r="H47" s="18">
        <f t="shared" si="3"/>
        <v>-2.6341466471875852</v>
      </c>
      <c r="I47" s="6">
        <f t="shared" si="4"/>
        <v>4568.5473080884876</v>
      </c>
    </row>
    <row r="48" spans="2:9" ht="17.100000000000001" customHeight="1">
      <c r="B48" s="37" t="s">
        <v>50</v>
      </c>
      <c r="C48" s="5">
        <v>11812</v>
      </c>
      <c r="D48" s="18">
        <f t="shared" si="0"/>
        <v>1.5798984274580249E-3</v>
      </c>
      <c r="E48" s="19">
        <f t="shared" si="2"/>
        <v>0.99578408411501207</v>
      </c>
      <c r="F48" s="32">
        <v>78.67019762999999</v>
      </c>
      <c r="G48" s="18">
        <f t="shared" si="1"/>
        <v>0.22347113866002841</v>
      </c>
      <c r="H48" s="18">
        <f t="shared" si="3"/>
        <v>-2.4106755085275569</v>
      </c>
      <c r="I48" s="6">
        <f t="shared" si="4"/>
        <v>6660.1928233999315</v>
      </c>
    </row>
    <row r="49" spans="2:9" ht="17.100000000000001" customHeight="1">
      <c r="B49" s="37" t="s">
        <v>51</v>
      </c>
      <c r="C49" s="5">
        <v>7324</v>
      </c>
      <c r="D49" s="18">
        <f t="shared" si="0"/>
        <v>9.7961192708284563E-4</v>
      </c>
      <c r="E49" s="19">
        <f t="shared" si="2"/>
        <v>0.99676369604209492</v>
      </c>
      <c r="F49" s="32">
        <v>63.785446060000005</v>
      </c>
      <c r="G49" s="18">
        <f t="shared" si="1"/>
        <v>0.18118940450621601</v>
      </c>
      <c r="H49" s="18">
        <f t="shared" si="3"/>
        <v>-2.229486104021341</v>
      </c>
      <c r="I49" s="6">
        <f t="shared" si="4"/>
        <v>8709.0996805024588</v>
      </c>
    </row>
    <row r="50" spans="2:9" ht="17.100000000000001" customHeight="1">
      <c r="B50" s="38" t="s">
        <v>52</v>
      </c>
      <c r="C50" s="7">
        <v>5058</v>
      </c>
      <c r="D50" s="20">
        <f t="shared" si="0"/>
        <v>6.7652609601106411E-4</v>
      </c>
      <c r="E50" s="21">
        <f t="shared" si="2"/>
        <v>0.99744022213810601</v>
      </c>
      <c r="F50" s="30">
        <v>55.654578210000004</v>
      </c>
      <c r="G50" s="20">
        <f t="shared" si="1"/>
        <v>0.15809280183490379</v>
      </c>
      <c r="H50" s="20">
        <f t="shared" si="3"/>
        <v>-2.0713933021864372</v>
      </c>
      <c r="I50" s="8">
        <f t="shared" si="4"/>
        <v>11003.277621589561</v>
      </c>
    </row>
    <row r="51" spans="2:9" ht="17.100000000000001" customHeight="1">
      <c r="B51" s="37" t="s">
        <v>53</v>
      </c>
      <c r="C51" s="5">
        <v>3499</v>
      </c>
      <c r="D51" s="18">
        <f t="shared" si="0"/>
        <v>4.680041142630908E-4</v>
      </c>
      <c r="E51" s="19">
        <f t="shared" si="2"/>
        <v>0.99790822625236908</v>
      </c>
      <c r="F51" s="32">
        <v>46.427068240000004</v>
      </c>
      <c r="G51" s="18">
        <f t="shared" si="1"/>
        <v>0.13188106953837384</v>
      </c>
      <c r="H51" s="18">
        <f t="shared" si="3"/>
        <v>-1.9395122326480634</v>
      </c>
      <c r="I51" s="6">
        <f t="shared" si="4"/>
        <v>13268.667687910833</v>
      </c>
    </row>
    <row r="52" spans="2:9" ht="17.100000000000001" customHeight="1">
      <c r="B52" s="37" t="s">
        <v>54</v>
      </c>
      <c r="C52" s="5">
        <v>8137</v>
      </c>
      <c r="D52" s="18">
        <f t="shared" si="0"/>
        <v>1.0883536661213974E-3</v>
      </c>
      <c r="E52" s="19">
        <f t="shared" si="2"/>
        <v>0.99899657991849045</v>
      </c>
      <c r="F52" s="32">
        <v>169.19602913999998</v>
      </c>
      <c r="G52" s="18">
        <f t="shared" si="1"/>
        <v>0.48061947761336959</v>
      </c>
      <c r="H52" s="18">
        <f t="shared" si="3"/>
        <v>-1.4588927550346937</v>
      </c>
      <c r="I52" s="6">
        <f t="shared" si="4"/>
        <v>20793.416386874767</v>
      </c>
    </row>
    <row r="53" spans="2:9" ht="17.100000000000001" customHeight="1">
      <c r="B53" s="37" t="s">
        <v>55</v>
      </c>
      <c r="C53" s="5">
        <v>2834</v>
      </c>
      <c r="D53" s="18">
        <f t="shared" si="0"/>
        <v>3.7905791935455827E-4</v>
      </c>
      <c r="E53" s="19">
        <f t="shared" si="2"/>
        <v>0.999375637837845</v>
      </c>
      <c r="F53" s="32">
        <v>103.45810585</v>
      </c>
      <c r="G53" s="18">
        <f t="shared" si="1"/>
        <v>0.2938838520102145</v>
      </c>
      <c r="H53" s="18">
        <f t="shared" si="3"/>
        <v>-1.1650089030244792</v>
      </c>
      <c r="I53" s="6">
        <f t="shared" si="4"/>
        <v>36506.035938602683</v>
      </c>
    </row>
    <row r="54" spans="2:9" ht="17.100000000000001" customHeight="1">
      <c r="B54" s="37" t="s">
        <v>56</v>
      </c>
      <c r="C54" s="5">
        <v>1443</v>
      </c>
      <c r="D54" s="18">
        <f t="shared" si="0"/>
        <v>1.9300655526768791E-4</v>
      </c>
      <c r="E54" s="19">
        <f t="shared" si="2"/>
        <v>0.99956864439311266</v>
      </c>
      <c r="F54" s="32">
        <v>82.869461489999992</v>
      </c>
      <c r="G54" s="18">
        <f t="shared" si="1"/>
        <v>0.23539959828767085</v>
      </c>
      <c r="H54" s="18">
        <f t="shared" si="3"/>
        <v>-0.92960930473680836</v>
      </c>
      <c r="I54" s="6">
        <f t="shared" si="4"/>
        <v>57428.594241164239</v>
      </c>
    </row>
    <row r="55" spans="2:9" ht="17.100000000000001" customHeight="1" thickBot="1">
      <c r="B55" s="40" t="s">
        <v>57</v>
      </c>
      <c r="C55" s="11">
        <v>3225</v>
      </c>
      <c r="D55" s="24">
        <f t="shared" si="0"/>
        <v>4.3135560688724431E-4</v>
      </c>
      <c r="E55" s="19">
        <f t="shared" si="2"/>
        <v>0.99999999999999989</v>
      </c>
      <c r="F55" s="33">
        <v>679.29463403</v>
      </c>
      <c r="G55" s="24">
        <f t="shared" si="1"/>
        <v>1.9296093047368057</v>
      </c>
      <c r="H55" s="18">
        <f t="shared" si="3"/>
        <v>0.99999999999999734</v>
      </c>
      <c r="I55" s="6">
        <f t="shared" si="4"/>
        <v>210633.995048062</v>
      </c>
    </row>
    <row r="56" spans="2:9" ht="17.100000000000001" customHeight="1" thickTop="1" thickBot="1">
      <c r="B56" s="12" t="s">
        <v>8</v>
      </c>
      <c r="C56" s="13">
        <v>7476430</v>
      </c>
      <c r="D56" s="35">
        <f t="shared" si="0"/>
        <v>1</v>
      </c>
      <c r="E56" s="25"/>
      <c r="F56" s="34">
        <v>352.03739553000042</v>
      </c>
      <c r="G56" s="35">
        <f t="shared" si="1"/>
        <v>1</v>
      </c>
      <c r="H56" s="25"/>
      <c r="I56" s="14">
        <f>F56*10^6/C56</f>
        <v>47.08629593669712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2017-06-19T09:32:01Z</dcterms:modified>
</cp:coreProperties>
</file>