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I.A.11" sheetId="123" r:id="rId1"/>
  </sheets>
  <calcPr calcId="145621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H10" i="123" s="1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  <c r="D9" i="123"/>
  <c r="E9" i="123" s="1"/>
  <c r="E10" i="123" l="1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<sst xmlns="http://schemas.openxmlformats.org/spreadsheetml/2006/main" count="70" uniqueCount="66">
  <si>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</si>
  <si>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</si>
  <si>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</si>
  <si>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</si>
  <si>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</si>
  <si>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</si>
  <si>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</si>
  <si>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</si>
  <si>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</si>
  <si>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</si>
  <si>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</si>
  <si>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</si>
  <si>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</si>
  <si>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</si>
  <si>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</si>
  <si>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</si>
  <si>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</si>
  <si>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</si>
  <si>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</si>
  <si>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</si>
  <si>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</si>
  <si>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</si>
  <si>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</si>
  <si>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</si>
  <si>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</si>
  <si>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</si>
  <si>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</si>
  <si>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</si>
  <si>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</si>
  <si>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</si>
  <si>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</si>
  <si>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</si>
  <si>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</si>
  <si>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</si>
  <si>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</si>
  <si>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</si>
  <si>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</si>
  <si>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</si>
  <si>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</si>
  <si>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</si>
  <si>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</si>
  <si>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</si>
  <si>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</si>
  <si>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</si>
  <si>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</si>
  <si>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</si>
  <si>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</si>
  <si>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</si>
  <si>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</si>
  <si>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</si>
  <si>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</si>
  <si>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</si>
  <si>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</si>
  <si>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</si>
  <si>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</si>
  <si>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</si>
  <si>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</si>
  <si>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</si>
  <si>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</si>
  <si>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</si>
  <si>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</si>
  <si>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</si>
  <si>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</si>
  <si>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</si>
  <si>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III.A.11. RESULTADO DE LA DECLARACIÓN POSITIVO (A INGRESAR)</t>
  </si>
  <si>
    <t xml:space="preserve">IRPF  2014.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</si>
</sst>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8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15</v>
      </c>
      <c r="D9" s="16">
        <f t="shared" ref="D9:D56" si="0">C9/$C$56</f>
        <v>7.0657096869466666E-6</v>
      </c>
      <c r="E9" s="17">
        <f>D9</f>
        <v>7.0657096869466666E-6</v>
      </c>
      <c r="F9" s="26">
        <v>5.1229139999999999E-2</v>
      </c>
      <c r="G9" s="16">
        <f t="shared" ref="G9:G56" si="1">F9/$F$56</f>
        <v>1.3135635298707386E-5</v>
      </c>
      <c r="H9" s="16">
        <f>G9</f>
        <v>1.3135635298707386E-5</v>
      </c>
      <c r="I9" s="3">
        <f>F9*10^6/C9</f>
        <v>3415.2759999999998</v>
      </c>
      <c r="J9" s="4"/>
    </row>
    <row r="10" spans="2:10" ht="17.100000000000001" customHeight="1">
      <c r="B10" s="37" t="s">
        <v>12</v>
      </c>
      <c r="C10" s="5">
        <v>74</v>
      </c>
      <c r="D10" s="18">
        <f t="shared" si="0"/>
        <v>3.4857501122270221E-5</v>
      </c>
      <c r="E10" s="19">
        <f>E9+D10</f>
        <v>4.192321080921689E-5</v>
      </c>
      <c r="F10" s="27">
        <v>9.5574259999999994E-2</v>
      </c>
      <c r="G10" s="18">
        <f t="shared" si="1"/>
        <v>2.4506142857440848E-5</v>
      </c>
      <c r="H10" s="18">
        <f>H9+G10</f>
        <v>3.7641778156148236E-5</v>
      </c>
      <c r="I10" s="6">
        <f>F10*10^6/C10</f>
        <v>1291.544054054054</v>
      </c>
    </row>
    <row r="11" spans="2:10" ht="17.100000000000001" customHeight="1">
      <c r="B11" s="37" t="s">
        <v>13</v>
      </c>
      <c r="C11" s="5">
        <v>59</v>
      </c>
      <c r="D11" s="18">
        <f t="shared" si="0"/>
        <v>2.7791791435323556E-5</v>
      </c>
      <c r="E11" s="19">
        <f t="shared" ref="E11:E55" si="2">E10+D11</f>
        <v>6.9715002244540443E-5</v>
      </c>
      <c r="F11" s="27">
        <v>6.7558080000000006E-2</v>
      </c>
      <c r="G11" s="18">
        <f t="shared" si="1"/>
        <v>1.7322529723530348E-5</v>
      </c>
      <c r="H11" s="18">
        <f t="shared" ref="H11:H55" si="3">H10+G11</f>
        <v>5.4964307879678584E-5</v>
      </c>
      <c r="I11" s="6">
        <f>F11*10^6/C11</f>
        <v>1145.0522033898305</v>
      </c>
    </row>
    <row r="12" spans="2:10" ht="17.100000000000001" customHeight="1">
      <c r="B12" s="37" t="s">
        <v>14</v>
      </c>
      <c r="C12" s="5">
        <v>129</v>
      </c>
      <c r="D12" s="18">
        <f t="shared" si="0"/>
        <v>6.0765103307741334E-5</v>
      </c>
      <c r="E12" s="19">
        <f t="shared" si="2"/>
        <v>1.3048010555228177E-4</v>
      </c>
      <c r="F12" s="27">
        <v>7.1481130000000004E-2</v>
      </c>
      <c r="G12" s="18">
        <f t="shared" si="1"/>
        <v>1.8328436792409389E-5</v>
      </c>
      <c r="H12" s="18">
        <f t="shared" si="3"/>
        <v>7.3292744672087966E-5</v>
      </c>
      <c r="I12" s="6">
        <f>F12*10^6/C12</f>
        <v>554.11728682170542</v>
      </c>
    </row>
    <row r="13" spans="2:10" ht="17.100000000000001" customHeight="1">
      <c r="B13" s="37" t="s">
        <v>15</v>
      </c>
      <c r="C13" s="5">
        <v>3134</v>
      </c>
      <c r="D13" s="18">
        <f t="shared" si="0"/>
        <v>1.4762622772593902E-3</v>
      </c>
      <c r="E13" s="19">
        <f t="shared" si="2"/>
        <v>1.6067423828116721E-3</v>
      </c>
      <c r="F13" s="27">
        <v>0.18088317000000001</v>
      </c>
      <c r="G13" s="18">
        <f t="shared" si="1"/>
        <v>4.6380153029976474E-5</v>
      </c>
      <c r="H13" s="18">
        <f t="shared" si="3"/>
        <v>1.1967289770206443E-4</v>
      </c>
      <c r="I13" s="6">
        <f t="shared" ref="I13:I55" si="4">F13*10^6/C13</f>
        <v>57.716391193363116</v>
      </c>
    </row>
    <row r="14" spans="2:10" ht="17.100000000000001" customHeight="1">
      <c r="B14" s="38" t="s">
        <v>16</v>
      </c>
      <c r="C14" s="7">
        <v>14901</v>
      </c>
      <c r="D14" s="20">
        <f t="shared" si="0"/>
        <v>7.0190760030128183E-3</v>
      </c>
      <c r="E14" s="21">
        <f t="shared" si="2"/>
        <v>8.6258183858244908E-3</v>
      </c>
      <c r="F14" s="28">
        <v>0.88669662000000005</v>
      </c>
      <c r="G14" s="20">
        <f t="shared" si="1"/>
        <v>2.2735738723930423E-4</v>
      </c>
      <c r="H14" s="20">
        <f t="shared" si="3"/>
        <v>3.4703028494136869E-4</v>
      </c>
      <c r="I14" s="6">
        <f t="shared" si="4"/>
        <v>59.50584658747735</v>
      </c>
    </row>
    <row r="15" spans="2:10" ht="17.100000000000001" customHeight="1">
      <c r="B15" s="37" t="s">
        <v>17</v>
      </c>
      <c r="C15" s="5">
        <v>52114</v>
      </c>
      <c r="D15" s="18">
        <f t="shared" si="0"/>
        <v>2.4548159641702573E-2</v>
      </c>
      <c r="E15" s="19">
        <f t="shared" si="2"/>
        <v>3.3173978027527064E-2</v>
      </c>
      <c r="F15" s="27">
        <v>8.3329031399999991</v>
      </c>
      <c r="G15" s="18">
        <f t="shared" si="1"/>
        <v>2.1366350601726594E-3</v>
      </c>
      <c r="H15" s="18">
        <f t="shared" si="3"/>
        <v>2.483665345114028E-3</v>
      </c>
      <c r="I15" s="10">
        <f t="shared" si="4"/>
        <v>159.89759258548565</v>
      </c>
    </row>
    <row r="16" spans="2:10" ht="17.100000000000001" customHeight="1">
      <c r="B16" s="37" t="s">
        <v>18</v>
      </c>
      <c r="C16" s="5">
        <v>87007</v>
      </c>
      <c r="D16" s="18">
        <f t="shared" si="0"/>
        <v>4.0984413515477908E-2</v>
      </c>
      <c r="E16" s="19">
        <f t="shared" si="2"/>
        <v>7.4158391543004964E-2</v>
      </c>
      <c r="F16" s="27">
        <v>31.410126559999998</v>
      </c>
      <c r="G16" s="18">
        <f t="shared" si="1"/>
        <v>8.0538530839752986E-3</v>
      </c>
      <c r="H16" s="18">
        <f t="shared" si="3"/>
        <v>1.0537518429089326E-2</v>
      </c>
      <c r="I16" s="6">
        <f t="shared" si="4"/>
        <v>361.00689093980941</v>
      </c>
    </row>
    <row r="17" spans="2:9" ht="17.100000000000001" customHeight="1">
      <c r="B17" s="37" t="s">
        <v>19</v>
      </c>
      <c r="C17" s="5">
        <v>119440</v>
      </c>
      <c r="D17" s="18">
        <f t="shared" si="0"/>
        <v>5.6261891000593992E-2</v>
      </c>
      <c r="E17" s="19">
        <f t="shared" si="2"/>
        <v>0.13042028254359894</v>
      </c>
      <c r="F17" s="27">
        <v>65.978914029999999</v>
      </c>
      <c r="G17" s="18">
        <f t="shared" si="1"/>
        <v>1.6917616655342017E-2</v>
      </c>
      <c r="H17" s="18">
        <f t="shared" si="3"/>
        <v>2.7455135084431342E-2</v>
      </c>
      <c r="I17" s="6">
        <f t="shared" si="4"/>
        <v>552.40216033154718</v>
      </c>
    </row>
    <row r="18" spans="2:9" ht="17.100000000000001" customHeight="1">
      <c r="B18" s="37" t="s">
        <v>20</v>
      </c>
      <c r="C18" s="5">
        <v>124117</v>
      </c>
      <c r="D18" s="18">
        <f t="shared" si="0"/>
        <v>5.8464979280983959E-2</v>
      </c>
      <c r="E18" s="19">
        <f t="shared" si="2"/>
        <v>0.1888852618245829</v>
      </c>
      <c r="F18" s="27">
        <v>82.409840670000008</v>
      </c>
      <c r="G18" s="18">
        <f t="shared" si="1"/>
        <v>2.1130661417812276E-2</v>
      </c>
      <c r="H18" s="18">
        <f t="shared" si="3"/>
        <v>4.8585796502243622E-2</v>
      </c>
      <c r="I18" s="6">
        <f t="shared" si="4"/>
        <v>663.96900239290346</v>
      </c>
    </row>
    <row r="19" spans="2:9" ht="17.100000000000001" customHeight="1">
      <c r="B19" s="37" t="s">
        <v>21</v>
      </c>
      <c r="C19" s="5">
        <v>114673</v>
      </c>
      <c r="D19" s="18">
        <f t="shared" si="0"/>
        <v>5.401640846208234E-2</v>
      </c>
      <c r="E19" s="19">
        <f t="shared" si="2"/>
        <v>0.24290167028666523</v>
      </c>
      <c r="F19" s="27">
        <v>81.011026579999992</v>
      </c>
      <c r="G19" s="18">
        <f t="shared" si="1"/>
        <v>2.0771992274880472E-2</v>
      </c>
      <c r="H19" s="18">
        <f t="shared" si="3"/>
        <v>6.9357788777124091E-2</v>
      </c>
      <c r="I19" s="6">
        <f t="shared" si="4"/>
        <v>706.45249169377269</v>
      </c>
    </row>
    <row r="20" spans="2:9" ht="17.100000000000001" customHeight="1">
      <c r="B20" s="38" t="s">
        <v>22</v>
      </c>
      <c r="C20" s="7">
        <v>103873</v>
      </c>
      <c r="D20" s="20">
        <f t="shared" si="0"/>
        <v>4.8929097487480741E-2</v>
      </c>
      <c r="E20" s="21">
        <f t="shared" si="2"/>
        <v>0.29183076777414596</v>
      </c>
      <c r="F20" s="28">
        <v>76.874876930000013</v>
      </c>
      <c r="G20" s="20">
        <f t="shared" si="1"/>
        <v>1.9711444443250351E-2</v>
      </c>
      <c r="H20" s="20">
        <f t="shared" si="3"/>
        <v>8.9069233220374439E-2</v>
      </c>
      <c r="I20" s="8">
        <f t="shared" si="4"/>
        <v>740.08526691247971</v>
      </c>
    </row>
    <row r="21" spans="2:9" ht="17.100000000000001" customHeight="1">
      <c r="B21" s="39" t="s">
        <v>23</v>
      </c>
      <c r="C21" s="9">
        <v>93579</v>
      </c>
      <c r="D21" s="22">
        <f t="shared" si="0"/>
        <v>4.4080136452985474E-2</v>
      </c>
      <c r="E21" s="23">
        <f t="shared" si="2"/>
        <v>0.33591090422713143</v>
      </c>
      <c r="F21" s="29">
        <v>72.157594760000009</v>
      </c>
      <c r="G21" s="22">
        <f t="shared" si="1"/>
        <v>1.850188874533672E-2</v>
      </c>
      <c r="H21" s="22">
        <f t="shared" si="3"/>
        <v>0.10757112196571116</v>
      </c>
      <c r="I21" s="6">
        <f t="shared" si="4"/>
        <v>771.08747432650489</v>
      </c>
    </row>
    <row r="22" spans="2:9" ht="17.100000000000001" customHeight="1">
      <c r="B22" s="37" t="s">
        <v>24</v>
      </c>
      <c r="C22" s="5">
        <v>104053</v>
      </c>
      <c r="D22" s="18">
        <f t="shared" si="0"/>
        <v>4.9013886003724097E-2</v>
      </c>
      <c r="E22" s="19">
        <f t="shared" si="2"/>
        <v>0.38492479023085552</v>
      </c>
      <c r="F22" s="27">
        <v>72.085749090000007</v>
      </c>
      <c r="G22" s="18">
        <f t="shared" si="1"/>
        <v>1.8483466837045631E-2</v>
      </c>
      <c r="H22" s="18">
        <f t="shared" si="3"/>
        <v>0.12605458880275677</v>
      </c>
      <c r="I22" s="6">
        <f t="shared" si="4"/>
        <v>692.7791518745255</v>
      </c>
    </row>
    <row r="23" spans="2:9" ht="17.100000000000001" customHeight="1">
      <c r="B23" s="37" t="s">
        <v>25</v>
      </c>
      <c r="C23" s="5">
        <v>107364</v>
      </c>
      <c r="D23" s="18">
        <f t="shared" si="0"/>
        <v>5.0573523655289464E-2</v>
      </c>
      <c r="E23" s="19">
        <f t="shared" si="2"/>
        <v>0.43549831388614496</v>
      </c>
      <c r="F23" s="27">
        <v>72.279811909999992</v>
      </c>
      <c r="G23" s="18">
        <f t="shared" si="1"/>
        <v>1.853322637680286E-2</v>
      </c>
      <c r="H23" s="18">
        <f t="shared" si="3"/>
        <v>0.14458781517955963</v>
      </c>
      <c r="I23" s="6">
        <f t="shared" si="4"/>
        <v>673.22204752058417</v>
      </c>
    </row>
    <row r="24" spans="2:9" ht="17.100000000000001" customHeight="1">
      <c r="B24" s="37" t="s">
        <v>26</v>
      </c>
      <c r="C24" s="5">
        <v>101168</v>
      </c>
      <c r="D24" s="18">
        <f t="shared" si="0"/>
        <v>4.7654914507268026E-2</v>
      </c>
      <c r="E24" s="19">
        <f t="shared" si="2"/>
        <v>0.48315322839341301</v>
      </c>
      <c r="F24" s="27">
        <v>70.097476209999996</v>
      </c>
      <c r="G24" s="18">
        <f t="shared" si="1"/>
        <v>1.7973654893569894E-2</v>
      </c>
      <c r="H24" s="18">
        <f t="shared" si="3"/>
        <v>0.16256147007312952</v>
      </c>
      <c r="I24" s="6">
        <f t="shared" si="4"/>
        <v>692.88190149058983</v>
      </c>
    </row>
    <row r="25" spans="2:9" ht="17.100000000000001" customHeight="1">
      <c r="B25" s="37" t="s">
        <v>27</v>
      </c>
      <c r="C25" s="5">
        <v>97608</v>
      </c>
      <c r="D25" s="18">
        <f t="shared" si="0"/>
        <v>4.5977986074899349E-2</v>
      </c>
      <c r="E25" s="19">
        <f t="shared" si="2"/>
        <v>0.52913121446831235</v>
      </c>
      <c r="F25" s="27">
        <v>67.99295398000001</v>
      </c>
      <c r="G25" s="18">
        <f t="shared" si="1"/>
        <v>1.7434035518907303E-2</v>
      </c>
      <c r="H25" s="18">
        <f t="shared" si="3"/>
        <v>0.17999550559203681</v>
      </c>
      <c r="I25" s="6">
        <f t="shared" si="4"/>
        <v>696.59202094090654</v>
      </c>
    </row>
    <row r="26" spans="2:9" ht="17.100000000000001" customHeight="1">
      <c r="B26" s="38" t="s">
        <v>28</v>
      </c>
      <c r="C26" s="7">
        <v>85372</v>
      </c>
      <c r="D26" s="20">
        <f t="shared" si="0"/>
        <v>4.0214251159600721E-2</v>
      </c>
      <c r="E26" s="21">
        <f t="shared" si="2"/>
        <v>0.56934546562791311</v>
      </c>
      <c r="F26" s="30">
        <v>66.200788250000002</v>
      </c>
      <c r="G26" s="20">
        <f t="shared" si="1"/>
        <v>1.6974507300707237E-2</v>
      </c>
      <c r="H26" s="20">
        <f t="shared" si="3"/>
        <v>0.19697001289274405</v>
      </c>
      <c r="I26" s="6">
        <f t="shared" si="4"/>
        <v>775.43911645504386</v>
      </c>
    </row>
    <row r="27" spans="2:9" ht="17.100000000000001" customHeight="1">
      <c r="B27" s="39" t="s">
        <v>29</v>
      </c>
      <c r="C27" s="9">
        <v>80450</v>
      </c>
      <c r="D27" s="22">
        <f t="shared" si="0"/>
        <v>3.789575628765729E-2</v>
      </c>
      <c r="E27" s="23">
        <f t="shared" si="2"/>
        <v>0.60724122191557039</v>
      </c>
      <c r="F27" s="31">
        <v>62.054279549999997</v>
      </c>
      <c r="G27" s="22">
        <f t="shared" si="1"/>
        <v>1.591130331082731E-2</v>
      </c>
      <c r="H27" s="22">
        <f t="shared" si="3"/>
        <v>0.21288131620357137</v>
      </c>
      <c r="I27" s="10">
        <f t="shared" si="4"/>
        <v>771.33970851460526</v>
      </c>
    </row>
    <row r="28" spans="2:9" ht="17.100000000000001" customHeight="1">
      <c r="B28" s="37" t="s">
        <v>30</v>
      </c>
      <c r="C28" s="5">
        <v>68883</v>
      </c>
      <c r="D28" s="18">
        <f t="shared" si="0"/>
        <v>3.2447152024396485E-2</v>
      </c>
      <c r="E28" s="19">
        <f t="shared" si="2"/>
        <v>0.63968837393996691</v>
      </c>
      <c r="F28" s="32">
        <v>58.774178299999996</v>
      </c>
      <c r="G28" s="18">
        <f t="shared" si="1"/>
        <v>1.5070254373389864E-2</v>
      </c>
      <c r="H28" s="18">
        <f t="shared" si="3"/>
        <v>0.22795157057696122</v>
      </c>
      <c r="I28" s="6">
        <f t="shared" si="4"/>
        <v>853.24649478100548</v>
      </c>
    </row>
    <row r="29" spans="2:9" ht="17.100000000000001" customHeight="1">
      <c r="B29" s="37" t="s">
        <v>31</v>
      </c>
      <c r="C29" s="5">
        <v>69345</v>
      </c>
      <c r="D29" s="18">
        <f t="shared" si="0"/>
        <v>3.2664775882754439E-2</v>
      </c>
      <c r="E29" s="19">
        <f t="shared" si="2"/>
        <v>0.67235314982272132</v>
      </c>
      <c r="F29" s="32">
        <v>57.923169159999993</v>
      </c>
      <c r="G29" s="18">
        <f t="shared" si="1"/>
        <v>1.4852047593051435E-2</v>
      </c>
      <c r="H29" s="18">
        <f t="shared" si="3"/>
        <v>0.24280361817001267</v>
      </c>
      <c r="I29" s="6">
        <f t="shared" si="4"/>
        <v>835.28977085586553</v>
      </c>
    </row>
    <row r="30" spans="2:9" ht="17.100000000000001" customHeight="1">
      <c r="B30" s="37" t="s">
        <v>32</v>
      </c>
      <c r="C30" s="5">
        <v>111839</v>
      </c>
      <c r="D30" s="18">
        <f t="shared" si="0"/>
        <v>5.2681460378561883E-2</v>
      </c>
      <c r="E30" s="19">
        <f t="shared" si="2"/>
        <v>0.72503461020128324</v>
      </c>
      <c r="F30" s="32">
        <v>107.92284434999999</v>
      </c>
      <c r="G30" s="18">
        <f t="shared" si="1"/>
        <v>2.7672436503536128E-2</v>
      </c>
      <c r="H30" s="18">
        <f t="shared" si="3"/>
        <v>0.27047605467354879</v>
      </c>
      <c r="I30" s="6">
        <f t="shared" si="4"/>
        <v>964.98398903781322</v>
      </c>
    </row>
    <row r="31" spans="2:9" ht="17.100000000000001" customHeight="1">
      <c r="B31" s="37" t="s">
        <v>33</v>
      </c>
      <c r="C31" s="5">
        <v>122584</v>
      </c>
      <c r="D31" s="18">
        <f t="shared" si="0"/>
        <v>5.7742863750978014E-2</v>
      </c>
      <c r="E31" s="19">
        <f t="shared" si="2"/>
        <v>0.78277747395226127</v>
      </c>
      <c r="F31" s="32">
        <v>120.34041952</v>
      </c>
      <c r="G31" s="18">
        <f t="shared" si="1"/>
        <v>3.085642004742159E-2</v>
      </c>
      <c r="H31" s="18">
        <f t="shared" si="3"/>
        <v>0.30133247472097036</v>
      </c>
      <c r="I31" s="6">
        <f t="shared" si="4"/>
        <v>981.69760751810998</v>
      </c>
    </row>
    <row r="32" spans="2:9" ht="17.100000000000001" customHeight="1">
      <c r="B32" s="38" t="s">
        <v>34</v>
      </c>
      <c r="C32" s="7">
        <v>76452</v>
      </c>
      <c r="D32" s="20">
        <f t="shared" si="0"/>
        <v>3.6012509132429774E-2</v>
      </c>
      <c r="E32" s="21">
        <f t="shared" si="2"/>
        <v>0.81878998308469109</v>
      </c>
      <c r="F32" s="30">
        <v>106.41375070999999</v>
      </c>
      <c r="G32" s="20">
        <f t="shared" si="1"/>
        <v>2.7285490642515644E-2</v>
      </c>
      <c r="H32" s="20">
        <f t="shared" si="3"/>
        <v>0.32861796536348598</v>
      </c>
      <c r="I32" s="8">
        <f t="shared" si="4"/>
        <v>1391.9027718045309</v>
      </c>
    </row>
    <row r="33" spans="2:9" ht="17.100000000000001" customHeight="1">
      <c r="B33" s="39" t="s">
        <v>35</v>
      </c>
      <c r="C33" s="9">
        <v>55822</v>
      </c>
      <c r="D33" s="22">
        <f t="shared" si="0"/>
        <v>2.6294803076315789E-2</v>
      </c>
      <c r="E33" s="23">
        <f t="shared" si="2"/>
        <v>0.84508478616100691</v>
      </c>
      <c r="F33" s="31">
        <v>96.127475590000003</v>
      </c>
      <c r="G33" s="22">
        <f t="shared" si="1"/>
        <v>2.4647992559227748E-2</v>
      </c>
      <c r="H33" s="22">
        <f t="shared" si="3"/>
        <v>0.3532659579227137</v>
      </c>
      <c r="I33" s="6">
        <f t="shared" si="4"/>
        <v>1722.0356775106588</v>
      </c>
    </row>
    <row r="34" spans="2:9" ht="17.100000000000001" customHeight="1">
      <c r="B34" s="37" t="s">
        <v>36</v>
      </c>
      <c r="C34" s="5">
        <v>43006</v>
      </c>
      <c r="D34" s="18">
        <f t="shared" si="0"/>
        <v>2.0257860719788558E-2</v>
      </c>
      <c r="E34" s="19">
        <f t="shared" si="2"/>
        <v>0.86534264688079543</v>
      </c>
      <c r="F34" s="32">
        <v>87.339695609999993</v>
      </c>
      <c r="G34" s="18">
        <f t="shared" si="1"/>
        <v>2.2394722781469187E-2</v>
      </c>
      <c r="H34" s="18">
        <f t="shared" si="3"/>
        <v>0.3756606807041829</v>
      </c>
      <c r="I34" s="6">
        <f t="shared" si="4"/>
        <v>2030.872334325443</v>
      </c>
    </row>
    <row r="35" spans="2:9" ht="17.100000000000001" customHeight="1">
      <c r="B35" s="37" t="s">
        <v>37</v>
      </c>
      <c r="C35" s="5">
        <v>34208</v>
      </c>
      <c r="D35" s="18">
        <f t="shared" si="0"/>
        <v>1.6113586464738105E-2</v>
      </c>
      <c r="E35" s="19">
        <f t="shared" si="2"/>
        <v>0.88145623334553358</v>
      </c>
      <c r="F35" s="32">
        <v>78.142956780000006</v>
      </c>
      <c r="G35" s="18">
        <f t="shared" si="1"/>
        <v>2.0036592092405488E-2</v>
      </c>
      <c r="H35" s="18">
        <f t="shared" si="3"/>
        <v>0.3956972727965884</v>
      </c>
      <c r="I35" s="6">
        <f t="shared" si="4"/>
        <v>2284.34742691768</v>
      </c>
    </row>
    <row r="36" spans="2:9" ht="17.100000000000001" customHeight="1">
      <c r="B36" s="37" t="s">
        <v>38</v>
      </c>
      <c r="C36" s="5">
        <v>28139</v>
      </c>
      <c r="D36" s="18">
        <f t="shared" si="0"/>
        <v>1.3254800325399484E-2</v>
      </c>
      <c r="E36" s="19">
        <f t="shared" si="2"/>
        <v>0.89471103367093308</v>
      </c>
      <c r="F36" s="32">
        <v>69.595204040000013</v>
      </c>
      <c r="G36" s="18">
        <f t="shared" si="1"/>
        <v>1.7844867565775396E-2</v>
      </c>
      <c r="H36" s="18">
        <f t="shared" si="3"/>
        <v>0.41354214036236381</v>
      </c>
      <c r="I36" s="6">
        <f t="shared" si="4"/>
        <v>2473.2650072852625</v>
      </c>
    </row>
    <row r="37" spans="2:9" ht="17.100000000000001" customHeight="1">
      <c r="B37" s="37" t="s">
        <v>39</v>
      </c>
      <c r="C37" s="5">
        <v>23402</v>
      </c>
      <c r="D37" s="18">
        <f t="shared" si="0"/>
        <v>1.1023449206261726E-2</v>
      </c>
      <c r="E37" s="19">
        <f t="shared" si="2"/>
        <v>0.90573448287719482</v>
      </c>
      <c r="F37" s="32">
        <v>64.219501359999995</v>
      </c>
      <c r="G37" s="18">
        <f t="shared" si="1"/>
        <v>1.6466486631042467E-2</v>
      </c>
      <c r="H37" s="18">
        <f t="shared" si="3"/>
        <v>0.43000862699340625</v>
      </c>
      <c r="I37" s="6">
        <f t="shared" si="4"/>
        <v>2744.1885890094859</v>
      </c>
    </row>
    <row r="38" spans="2:9" ht="17.100000000000001" customHeight="1">
      <c r="B38" s="38" t="s">
        <v>40</v>
      </c>
      <c r="C38" s="7">
        <v>19731</v>
      </c>
      <c r="D38" s="20">
        <f t="shared" si="0"/>
        <v>9.2942345222096455E-3</v>
      </c>
      <c r="E38" s="21">
        <f t="shared" si="2"/>
        <v>0.9150287173994045</v>
      </c>
      <c r="F38" s="30">
        <v>58.260037500000003</v>
      </c>
      <c r="G38" s="20">
        <f t="shared" si="1"/>
        <v>1.4938423816777249E-2</v>
      </c>
      <c r="H38" s="20">
        <f t="shared" si="3"/>
        <v>0.44494705081018349</v>
      </c>
      <c r="I38" s="6">
        <f t="shared" si="4"/>
        <v>2952.7159039075568</v>
      </c>
    </row>
    <row r="39" spans="2:9" ht="17.100000000000001" customHeight="1">
      <c r="B39" s="39" t="s">
        <v>41</v>
      </c>
      <c r="C39" s="9">
        <v>17175</v>
      </c>
      <c r="D39" s="22">
        <f t="shared" si="0"/>
        <v>8.0902375915539327E-3</v>
      </c>
      <c r="E39" s="23">
        <f t="shared" si="2"/>
        <v>0.92311895499095842</v>
      </c>
      <c r="F39" s="31">
        <v>53.699778619999996</v>
      </c>
      <c r="G39" s="22">
        <f t="shared" si="1"/>
        <v>1.3769130373331353E-2</v>
      </c>
      <c r="H39" s="22">
        <f t="shared" si="3"/>
        <v>0.45871618118351482</v>
      </c>
      <c r="I39" s="10">
        <f t="shared" si="4"/>
        <v>3126.6246649199416</v>
      </c>
    </row>
    <row r="40" spans="2:9" ht="17.100000000000001" customHeight="1">
      <c r="B40" s="37" t="s">
        <v>42</v>
      </c>
      <c r="C40" s="5">
        <v>27816</v>
      </c>
      <c r="D40" s="18">
        <f t="shared" si="0"/>
        <v>1.3102652043473899E-2</v>
      </c>
      <c r="E40" s="19">
        <f t="shared" si="2"/>
        <v>0.93622160703443236</v>
      </c>
      <c r="F40" s="32">
        <v>96.637428450000002</v>
      </c>
      <c r="G40" s="18">
        <f t="shared" si="1"/>
        <v>2.477874928847389E-2</v>
      </c>
      <c r="H40" s="18">
        <f t="shared" si="3"/>
        <v>0.48349493047198872</v>
      </c>
      <c r="I40" s="6">
        <f t="shared" si="4"/>
        <v>3474.1669704486626</v>
      </c>
    </row>
    <row r="41" spans="2:9" ht="17.100000000000001" customHeight="1">
      <c r="B41" s="37" t="s">
        <v>43</v>
      </c>
      <c r="C41" s="5">
        <v>21795</v>
      </c>
      <c r="D41" s="18">
        <f t="shared" si="0"/>
        <v>1.0266476175133507E-2</v>
      </c>
      <c r="E41" s="19">
        <f t="shared" si="2"/>
        <v>0.9464880832095659</v>
      </c>
      <c r="F41" s="32">
        <v>86.574678779999999</v>
      </c>
      <c r="G41" s="18">
        <f t="shared" si="1"/>
        <v>2.2198565241517254E-2</v>
      </c>
      <c r="H41" s="18">
        <f t="shared" si="3"/>
        <v>0.50569349571350597</v>
      </c>
      <c r="I41" s="6">
        <f t="shared" si="4"/>
        <v>3972.226601514109</v>
      </c>
    </row>
    <row r="42" spans="2:9" ht="17.100000000000001" customHeight="1">
      <c r="B42" s="37" t="s">
        <v>44</v>
      </c>
      <c r="C42" s="5">
        <v>17251</v>
      </c>
      <c r="D42" s="18">
        <f t="shared" si="0"/>
        <v>8.1260371873011304E-3</v>
      </c>
      <c r="E42" s="19">
        <f t="shared" si="2"/>
        <v>0.95461412039686699</v>
      </c>
      <c r="F42" s="32">
        <v>77.383122319999998</v>
      </c>
      <c r="G42" s="18">
        <f t="shared" si="1"/>
        <v>1.984176336106332E-2</v>
      </c>
      <c r="H42" s="18">
        <f t="shared" si="3"/>
        <v>0.52553525907456933</v>
      </c>
      <c r="I42" s="6">
        <f t="shared" si="4"/>
        <v>4485.7180638803547</v>
      </c>
    </row>
    <row r="43" spans="2:9" ht="17.100000000000001" customHeight="1">
      <c r="B43" s="37" t="s">
        <v>45</v>
      </c>
      <c r="C43" s="5">
        <v>13647</v>
      </c>
      <c r="D43" s="18">
        <f t="shared" si="0"/>
        <v>6.4283826731840769E-3</v>
      </c>
      <c r="E43" s="19">
        <f t="shared" si="2"/>
        <v>0.96104250307005112</v>
      </c>
      <c r="F43" s="32">
        <v>69.755706660000001</v>
      </c>
      <c r="G43" s="18">
        <f t="shared" si="1"/>
        <v>1.7886021953313562E-2</v>
      </c>
      <c r="H43" s="18">
        <f t="shared" si="3"/>
        <v>0.5434212810278829</v>
      </c>
      <c r="I43" s="6">
        <f t="shared" si="4"/>
        <v>5111.4315717740164</v>
      </c>
    </row>
    <row r="44" spans="2:9" ht="17.100000000000001" customHeight="1">
      <c r="B44" s="38" t="s">
        <v>46</v>
      </c>
      <c r="C44" s="7">
        <v>10925</v>
      </c>
      <c r="D44" s="20">
        <f t="shared" si="0"/>
        <v>5.1461918886594885E-3</v>
      </c>
      <c r="E44" s="21">
        <f t="shared" si="2"/>
        <v>0.96618869495871063</v>
      </c>
      <c r="F44" s="30">
        <v>62.005564999999997</v>
      </c>
      <c r="G44" s="20">
        <f t="shared" si="1"/>
        <v>1.5898812440152132E-2</v>
      </c>
      <c r="H44" s="20">
        <f t="shared" si="3"/>
        <v>0.55932009346803502</v>
      </c>
      <c r="I44" s="8">
        <f t="shared" si="4"/>
        <v>5675.5665903890158</v>
      </c>
    </row>
    <row r="45" spans="2:9" ht="17.100000000000001" customHeight="1">
      <c r="B45" s="39" t="s">
        <v>47</v>
      </c>
      <c r="C45" s="9">
        <v>8986</v>
      </c>
      <c r="D45" s="22">
        <f t="shared" si="0"/>
        <v>4.2328311497935164E-3</v>
      </c>
      <c r="E45" s="23">
        <f t="shared" si="2"/>
        <v>0.97042152610850418</v>
      </c>
      <c r="F45" s="31">
        <v>58.090741639999997</v>
      </c>
      <c r="G45" s="22">
        <f t="shared" si="1"/>
        <v>1.489501475946063E-2</v>
      </c>
      <c r="H45" s="22">
        <f t="shared" si="3"/>
        <v>0.57421510822749566</v>
      </c>
      <c r="I45" s="10">
        <f t="shared" si="4"/>
        <v>6464.582866681505</v>
      </c>
    </row>
    <row r="46" spans="2:9" ht="17.100000000000001" customHeight="1">
      <c r="B46" s="37" t="s">
        <v>48</v>
      </c>
      <c r="C46" s="5">
        <v>22195</v>
      </c>
      <c r="D46" s="18">
        <f t="shared" si="0"/>
        <v>1.0454895100118751E-2</v>
      </c>
      <c r="E46" s="19">
        <f t="shared" si="2"/>
        <v>0.98087642120862295</v>
      </c>
      <c r="F46" s="32">
        <v>175.29006669999998</v>
      </c>
      <c r="G46" s="18">
        <f t="shared" si="1"/>
        <v>4.4946028523166537E-2</v>
      </c>
      <c r="H46" s="18">
        <f t="shared" si="3"/>
        <v>0.6191611367506622</v>
      </c>
      <c r="I46" s="6">
        <f t="shared" si="4"/>
        <v>7897.7277179544935</v>
      </c>
    </row>
    <row r="47" spans="2:9" ht="17.100000000000001" customHeight="1">
      <c r="B47" s="37" t="s">
        <v>49</v>
      </c>
      <c r="C47" s="5">
        <v>11414</v>
      </c>
      <c r="D47" s="18">
        <f t="shared" si="0"/>
        <v>5.3765340244539498E-3</v>
      </c>
      <c r="E47" s="19">
        <f t="shared" si="2"/>
        <v>0.98625295523307688</v>
      </c>
      <c r="F47" s="32">
        <v>125.22098533</v>
      </c>
      <c r="G47" s="18">
        <f t="shared" si="1"/>
        <v>3.2107843212665056E-2</v>
      </c>
      <c r="H47" s="18">
        <f t="shared" si="3"/>
        <v>0.65126897996332722</v>
      </c>
      <c r="I47" s="6">
        <f t="shared" si="4"/>
        <v>10970.82401699667</v>
      </c>
    </row>
    <row r="48" spans="2:9" ht="17.100000000000001" customHeight="1">
      <c r="B48" s="37" t="s">
        <v>50</v>
      </c>
      <c r="C48" s="5">
        <v>6994</v>
      </c>
      <c r="D48" s="18">
        <f t="shared" si="0"/>
        <v>3.294504903366999E-3</v>
      </c>
      <c r="E48" s="19">
        <f t="shared" si="2"/>
        <v>0.9895474601364439</v>
      </c>
      <c r="F48" s="32">
        <v>97.92481789</v>
      </c>
      <c r="G48" s="18">
        <f t="shared" si="1"/>
        <v>2.5108848098862806E-2</v>
      </c>
      <c r="H48" s="18">
        <f t="shared" si="3"/>
        <v>0.67637782806219005</v>
      </c>
      <c r="I48" s="6">
        <f t="shared" si="4"/>
        <v>14001.260779239348</v>
      </c>
    </row>
    <row r="49" spans="2:9" ht="17.100000000000001" customHeight="1">
      <c r="B49" s="37" t="s">
        <v>51</v>
      </c>
      <c r="C49" s="5">
        <v>4487</v>
      </c>
      <c r="D49" s="18">
        <f t="shared" si="0"/>
        <v>2.1135892910219794E-3</v>
      </c>
      <c r="E49" s="19">
        <f t="shared" si="2"/>
        <v>0.99166104942746591</v>
      </c>
      <c r="F49" s="32">
        <v>76.300472400000004</v>
      </c>
      <c r="G49" s="18">
        <f t="shared" si="1"/>
        <v>1.9564161697141289E-2</v>
      </c>
      <c r="H49" s="18">
        <f t="shared" si="3"/>
        <v>0.6959419897593313</v>
      </c>
      <c r="I49" s="6">
        <f t="shared" si="4"/>
        <v>17004.785469133054</v>
      </c>
    </row>
    <row r="50" spans="2:9" ht="17.100000000000001" customHeight="1">
      <c r="B50" s="38" t="s">
        <v>52</v>
      </c>
      <c r="C50" s="7">
        <v>3287</v>
      </c>
      <c r="D50" s="20">
        <f t="shared" si="0"/>
        <v>1.5483325160662463E-3</v>
      </c>
      <c r="E50" s="21">
        <f t="shared" si="2"/>
        <v>0.99320938194353214</v>
      </c>
      <c r="F50" s="30">
        <v>64.418835170000008</v>
      </c>
      <c r="G50" s="20">
        <f t="shared" si="1"/>
        <v>1.6517597702414386E-2</v>
      </c>
      <c r="H50" s="20">
        <f t="shared" si="3"/>
        <v>0.71245958746174565</v>
      </c>
      <c r="I50" s="8">
        <f t="shared" si="4"/>
        <v>19598.063635533923</v>
      </c>
    </row>
    <row r="51" spans="2:9" ht="17.100000000000001" customHeight="1">
      <c r="B51" s="37" t="s">
        <v>53</v>
      </c>
      <c r="C51" s="5">
        <v>2352</v>
      </c>
      <c r="D51" s="18">
        <f t="shared" si="0"/>
        <v>1.1079032789132373E-3</v>
      </c>
      <c r="E51" s="19">
        <f t="shared" si="2"/>
        <v>0.99431728522244534</v>
      </c>
      <c r="F51" s="32">
        <v>52.45052398</v>
      </c>
      <c r="G51" s="18">
        <f t="shared" si="1"/>
        <v>1.3448809685803552E-2</v>
      </c>
      <c r="H51" s="18">
        <f t="shared" si="3"/>
        <v>0.72590839714754918</v>
      </c>
      <c r="I51" s="6">
        <f t="shared" si="4"/>
        <v>22300.392848639454</v>
      </c>
    </row>
    <row r="52" spans="2:9" ht="17.100000000000001" customHeight="1">
      <c r="B52" s="37" t="s">
        <v>54</v>
      </c>
      <c r="C52" s="5">
        <v>5861</v>
      </c>
      <c r="D52" s="18">
        <f t="shared" si="0"/>
        <v>2.7608082983462943E-3</v>
      </c>
      <c r="E52" s="19">
        <f t="shared" si="2"/>
        <v>0.99707809352079158</v>
      </c>
      <c r="F52" s="32">
        <v>183.0075914</v>
      </c>
      <c r="G52" s="18">
        <f t="shared" si="1"/>
        <v>4.6924874739752771E-2</v>
      </c>
      <c r="H52" s="18">
        <f t="shared" si="3"/>
        <v>0.772833271887302</v>
      </c>
      <c r="I52" s="6">
        <f t="shared" si="4"/>
        <v>31224.63596655861</v>
      </c>
    </row>
    <row r="53" spans="2:9" ht="17.100000000000001" customHeight="1">
      <c r="B53" s="37" t="s">
        <v>55</v>
      </c>
      <c r="C53" s="5">
        <v>2224</v>
      </c>
      <c r="D53" s="18">
        <f t="shared" si="0"/>
        <v>1.0476092229179592E-3</v>
      </c>
      <c r="E53" s="19">
        <f t="shared" si="2"/>
        <v>0.99812570274370949</v>
      </c>
      <c r="F53" s="32">
        <v>108.84333271</v>
      </c>
      <c r="G53" s="18">
        <f t="shared" si="1"/>
        <v>2.7908458412037138E-2</v>
      </c>
      <c r="H53" s="18">
        <f t="shared" si="3"/>
        <v>0.80074173029933915</v>
      </c>
      <c r="I53" s="6">
        <f t="shared" si="4"/>
        <v>48940.347441546757</v>
      </c>
    </row>
    <row r="54" spans="2:9" ht="17.100000000000001" customHeight="1">
      <c r="B54" s="37" t="s">
        <v>56</v>
      </c>
      <c r="C54" s="5">
        <v>1205</v>
      </c>
      <c r="D54" s="18">
        <f t="shared" si="0"/>
        <v>5.6761201151804888E-4</v>
      </c>
      <c r="E54" s="19">
        <f t="shared" si="2"/>
        <v>0.99869331475522749</v>
      </c>
      <c r="F54" s="32">
        <v>85.518768170000001</v>
      </c>
      <c r="G54" s="18">
        <f t="shared" si="1"/>
        <v>2.1927819789202507E-2</v>
      </c>
      <c r="H54" s="18">
        <f t="shared" si="3"/>
        <v>0.8226695500885417</v>
      </c>
      <c r="I54" s="6">
        <f t="shared" si="4"/>
        <v>70969.932091286304</v>
      </c>
    </row>
    <row r="55" spans="2:9" ht="17.100000000000001" customHeight="1" thickBot="1">
      <c r="B55" s="40" t="s">
        <v>57</v>
      </c>
      <c r="C55" s="11">
        <v>2774</v>
      </c>
      <c r="D55" s="24">
        <f t="shared" si="0"/>
        <v>1.3066852447726702E-3</v>
      </c>
      <c r="E55" s="19">
        <f t="shared" si="2"/>
        <v>1.0000000000000002</v>
      </c>
      <c r="F55" s="33">
        <v>691.59094616999994</v>
      </c>
      <c r="G55" s="24">
        <f t="shared" si="1"/>
        <v>0.17733044991145841</v>
      </c>
      <c r="H55" s="18">
        <f t="shared" si="3"/>
        <v>1</v>
      </c>
      <c r="I55" s="6">
        <f t="shared" si="4"/>
        <v>249311.80467555876</v>
      </c>
    </row>
    <row r="56" spans="2:9" ht="17.100000000000001" customHeight="1" thickTop="1" thickBot="1">
      <c r="B56" s="12" t="s">
        <v>8</v>
      </c>
      <c r="C56" s="13">
        <v>2122929</v>
      </c>
      <c r="D56" s="35">
        <f t="shared" si="0"/>
        <v>1</v>
      </c>
      <c r="E56" s="25"/>
      <c r="F56" s="34">
        <v>3900.0123583699992</v>
      </c>
      <c r="G56" s="35">
        <f t="shared" si="1"/>
        <v>1</v>
      </c>
      <c r="H56" s="25"/>
      <c r="I56" s="14">
        <f>F56*10^6/C56</f>
        <v>1837.0903399831079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2017-06-19T09:30:34Z</dcterms:modified>
</cp:coreProperties>
</file>