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12" sheetId="124" r:id="rId1"/>
  </sheets>
  <calcPr calcId="145621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H10" i="124" s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<sst xmlns="http://schemas.openxmlformats.org/spreadsheetml/2006/main" count="70" uniqueCount="66">
  <si>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</si>
  <si>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</si>
  <si>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</si>
  <si>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</si>
  <si>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</si>
  <si>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</si>
  <si>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</si>
  <si>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</si>
  <si>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</si>
  <si>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</si>
  <si>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</si>
  <si>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</si>
  <si>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</si>
  <si>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</si>
  <si>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</si>
  <si>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</si>
  <si>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</si>
  <si>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</si>
  <si>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</si>
  <si>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</si>
  <si>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</si>
  <si>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</si>
  <si>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</si>
  <si>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</si>
  <si>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</si>
  <si>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</si>
  <si>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</si>
  <si>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</si>
  <si>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</si>
  <si>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</si>
  <si>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</si>
  <si>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</si>
  <si>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</si>
  <si>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</si>
  <si>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</si>
  <si>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</si>
  <si>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</si>
  <si>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</si>
  <si>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</si>
  <si>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</si>
  <si>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</si>
  <si>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</si>
  <si>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</si>
  <si>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</si>
  <si>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</si>
  <si>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</si>
  <si>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</si>
  <si>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</si>
  <si>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</si>
  <si>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</si>
  <si>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</si>
  <si>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</si>
  <si>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</si>
  <si>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</si>
  <si>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</si>
  <si>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</si>
  <si>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</si>
  <si>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</si>
  <si>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</si>
  <si>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</si>
  <si>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</si>
  <si>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</si>
  <si>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</si>
  <si>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</si>
  <si>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III.A.12. RESULTADO DE LA DECLARACIÓN NEGATIVO (A DEVOLVER)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</si>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</sst>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137730</v>
      </c>
      <c r="D9" s="16">
        <f t="shared" ref="D9:D56" si="0">C9/$C$56</f>
        <v>2.5727089618550553E-2</v>
      </c>
      <c r="E9" s="17">
        <f>D9</f>
        <v>2.5727089618550553E-2</v>
      </c>
      <c r="F9" s="26">
        <v>-19.099251049999999</v>
      </c>
      <c r="G9" s="16">
        <f t="shared" ref="G9:G56" si="1">F9/$F$56</f>
        <v>5.3831414398459758E-3</v>
      </c>
      <c r="H9" s="16">
        <f>G9</f>
        <v>5.3831414398459758E-3</v>
      </c>
      <c r="I9" s="3">
        <f>F9*10^6/C9</f>
        <v>-138.6716840920642</v>
      </c>
      <c r="J9" s="4"/>
    </row>
    <row r="10" spans="2:10" ht="17.100000000000001" customHeight="1">
      <c r="B10" s="37" t="s">
        <v>12</v>
      </c>
      <c r="C10" s="5">
        <v>443403</v>
      </c>
      <c r="D10" s="18">
        <f t="shared" si="0"/>
        <v>8.2824865447862994E-2</v>
      </c>
      <c r="E10" s="19">
        <f>E9+D10</f>
        <v>0.10855195506641355</v>
      </c>
      <c r="F10" s="27">
        <v>-65.744561169999997</v>
      </c>
      <c r="G10" s="18">
        <f t="shared" si="1"/>
        <v>1.8530164913388873E-2</v>
      </c>
      <c r="H10" s="18">
        <f>H9+G10</f>
        <v>2.391330635323485E-2</v>
      </c>
      <c r="I10" s="6">
        <f>F10*10^6/C10</f>
        <v>-148.27270264296811</v>
      </c>
    </row>
    <row r="11" spans="2:10" ht="17.100000000000001" customHeight="1">
      <c r="B11" s="37" t="s">
        <v>13</v>
      </c>
      <c r="C11" s="5">
        <v>264308</v>
      </c>
      <c r="D11" s="18">
        <f t="shared" si="0"/>
        <v>4.9371056435779131E-2</v>
      </c>
      <c r="E11" s="19">
        <f t="shared" ref="E11:E55" si="2">E10+D11</f>
        <v>0.15792301150219268</v>
      </c>
      <c r="F11" s="27">
        <v>-67.787083540000012</v>
      </c>
      <c r="G11" s="18">
        <f t="shared" si="1"/>
        <v>1.9105851718226152E-2</v>
      </c>
      <c r="H11" s="18">
        <f t="shared" ref="H11:H55" si="3">H10+G11</f>
        <v>4.3019158071461006E-2</v>
      </c>
      <c r="I11" s="6">
        <f>F11*10^6/C11</f>
        <v>-256.47004078574997</v>
      </c>
    </row>
    <row r="12" spans="2:10" ht="17.100000000000001" customHeight="1">
      <c r="B12" s="37" t="s">
        <v>14</v>
      </c>
      <c r="C12" s="5">
        <v>281396</v>
      </c>
      <c r="D12" s="18">
        <f t="shared" si="0"/>
        <v>5.2562986352295442E-2</v>
      </c>
      <c r="E12" s="19">
        <f t="shared" si="2"/>
        <v>0.21048599785448813</v>
      </c>
      <c r="F12" s="27">
        <v>-91.56791806999999</v>
      </c>
      <c r="G12" s="18">
        <f t="shared" si="1"/>
        <v>2.5808501759184851E-2</v>
      </c>
      <c r="H12" s="18">
        <f t="shared" si="3"/>
        <v>6.8827659830645857E-2</v>
      </c>
      <c r="I12" s="6">
        <f>F12*10^6/C12</f>
        <v>-325.40589798717821</v>
      </c>
    </row>
    <row r="13" spans="2:10" ht="17.100000000000001" customHeight="1">
      <c r="B13" s="37" t="s">
        <v>15</v>
      </c>
      <c r="C13" s="5">
        <v>348368</v>
      </c>
      <c r="D13" s="18">
        <f t="shared" si="0"/>
        <v>6.5072930779316196E-2</v>
      </c>
      <c r="E13" s="19">
        <f t="shared" si="2"/>
        <v>0.27555892863380432</v>
      </c>
      <c r="F13" s="27">
        <v>-124.64349340000001</v>
      </c>
      <c r="G13" s="18">
        <f t="shared" si="1"/>
        <v>3.5130883026363927E-2</v>
      </c>
      <c r="H13" s="18">
        <f t="shared" si="3"/>
        <v>0.10395854285700978</v>
      </c>
      <c r="I13" s="6">
        <f t="shared" ref="I13:I55" si="4">F13*10^6/C13</f>
        <v>-357.79260265007122</v>
      </c>
    </row>
    <row r="14" spans="2:10" ht="17.100000000000001" customHeight="1">
      <c r="B14" s="38" t="s">
        <v>16</v>
      </c>
      <c r="C14" s="7">
        <v>294523</v>
      </c>
      <c r="D14" s="20">
        <f t="shared" si="0"/>
        <v>5.5015026615293429E-2</v>
      </c>
      <c r="E14" s="21">
        <f t="shared" si="2"/>
        <v>0.33057395524909777</v>
      </c>
      <c r="F14" s="28">
        <v>-141.55278272999999</v>
      </c>
      <c r="G14" s="20">
        <f t="shared" si="1"/>
        <v>3.9896781745238995E-2</v>
      </c>
      <c r="H14" s="20">
        <f t="shared" si="3"/>
        <v>0.14385532460224879</v>
      </c>
      <c r="I14" s="6">
        <f t="shared" si="4"/>
        <v>-480.61707482946997</v>
      </c>
    </row>
    <row r="15" spans="2:10" ht="17.100000000000001" customHeight="1">
      <c r="B15" s="37" t="s">
        <v>17</v>
      </c>
      <c r="C15" s="5">
        <v>256824</v>
      </c>
      <c r="D15" s="18">
        <f t="shared" si="0"/>
        <v>4.7973092748091389E-2</v>
      </c>
      <c r="E15" s="19">
        <f t="shared" si="2"/>
        <v>0.37854704799718919</v>
      </c>
      <c r="F15" s="27">
        <v>-148.09242511000002</v>
      </c>
      <c r="G15" s="18">
        <f t="shared" si="1"/>
        <v>4.173998595284855E-2</v>
      </c>
      <c r="H15" s="18">
        <f t="shared" si="3"/>
        <v>0.18559531055509734</v>
      </c>
      <c r="I15" s="10">
        <f t="shared" si="4"/>
        <v>-576.63000774849706</v>
      </c>
    </row>
    <row r="16" spans="2:10" ht="17.100000000000001" customHeight="1">
      <c r="B16" s="37" t="s">
        <v>18</v>
      </c>
      <c r="C16" s="5">
        <v>205408</v>
      </c>
      <c r="D16" s="18">
        <f t="shared" si="0"/>
        <v>3.8368910363517257E-2</v>
      </c>
      <c r="E16" s="19">
        <f t="shared" si="2"/>
        <v>0.41691595836070644</v>
      </c>
      <c r="F16" s="27">
        <v>-138.19082908999999</v>
      </c>
      <c r="G16" s="18">
        <f t="shared" si="1"/>
        <v>3.8949212025832382E-2</v>
      </c>
      <c r="H16" s="18">
        <f t="shared" si="3"/>
        <v>0.22454452258092972</v>
      </c>
      <c r="I16" s="6">
        <f t="shared" si="4"/>
        <v>-672.76264356792342</v>
      </c>
    </row>
    <row r="17" spans="2:9" ht="17.100000000000001" customHeight="1">
      <c r="B17" s="37" t="s">
        <v>19</v>
      </c>
      <c r="C17" s="5">
        <v>216757</v>
      </c>
      <c r="D17" s="18">
        <f t="shared" si="0"/>
        <v>4.0488831514181096E-2</v>
      </c>
      <c r="E17" s="19">
        <f t="shared" si="2"/>
        <v>0.45740478987488753</v>
      </c>
      <c r="F17" s="27">
        <v>-141.5336916</v>
      </c>
      <c r="G17" s="18">
        <f t="shared" si="1"/>
        <v>3.9891400892724548E-2</v>
      </c>
      <c r="H17" s="18">
        <f t="shared" si="3"/>
        <v>0.26443592347365424</v>
      </c>
      <c r="I17" s="6">
        <f t="shared" si="4"/>
        <v>-652.96018859829212</v>
      </c>
    </row>
    <row r="18" spans="2:9" ht="17.100000000000001" customHeight="1">
      <c r="B18" s="37" t="s">
        <v>20</v>
      </c>
      <c r="C18" s="5">
        <v>233601</v>
      </c>
      <c r="D18" s="18">
        <f t="shared" si="0"/>
        <v>4.3635183779735916E-2</v>
      </c>
      <c r="E18" s="19">
        <f t="shared" si="2"/>
        <v>0.50103997365462349</v>
      </c>
      <c r="F18" s="27">
        <v>-146.77436452000001</v>
      </c>
      <c r="G18" s="18">
        <f t="shared" si="1"/>
        <v>4.1368489365695357E-2</v>
      </c>
      <c r="H18" s="18">
        <f t="shared" si="3"/>
        <v>0.30580441283934962</v>
      </c>
      <c r="I18" s="6">
        <f t="shared" si="4"/>
        <v>-628.31222691683683</v>
      </c>
    </row>
    <row r="19" spans="2:9" ht="17.100000000000001" customHeight="1">
      <c r="B19" s="37" t="s">
        <v>21</v>
      </c>
      <c r="C19" s="5">
        <v>237387</v>
      </c>
      <c r="D19" s="18">
        <f t="shared" si="0"/>
        <v>4.4342384544244974E-2</v>
      </c>
      <c r="E19" s="19">
        <f t="shared" si="2"/>
        <v>0.54538235819886849</v>
      </c>
      <c r="F19" s="27">
        <v>-152.48957375000001</v>
      </c>
      <c r="G19" s="18">
        <f t="shared" si="1"/>
        <v>4.2979326333221539E-2</v>
      </c>
      <c r="H19" s="18">
        <f t="shared" si="3"/>
        <v>0.34878373917257116</v>
      </c>
      <c r="I19" s="6">
        <f t="shared" si="4"/>
        <v>-642.36699461217336</v>
      </c>
    </row>
    <row r="20" spans="2:9" ht="17.100000000000001" customHeight="1">
      <c r="B20" s="38" t="s">
        <v>22</v>
      </c>
      <c r="C20" s="7">
        <v>218433</v>
      </c>
      <c r="D20" s="20">
        <f t="shared" si="0"/>
        <v>4.0801897674064135E-2</v>
      </c>
      <c r="E20" s="21">
        <f t="shared" si="2"/>
        <v>0.58618425587293266</v>
      </c>
      <c r="F20" s="28">
        <v>-145.13308709999998</v>
      </c>
      <c r="G20" s="20">
        <f t="shared" si="1"/>
        <v>4.090589381832254E-2</v>
      </c>
      <c r="H20" s="20">
        <f t="shared" si="3"/>
        <v>0.38968963299089371</v>
      </c>
      <c r="I20" s="8">
        <f t="shared" si="4"/>
        <v>-664.42839268791806</v>
      </c>
    </row>
    <row r="21" spans="2:9" ht="17.100000000000001" customHeight="1">
      <c r="B21" s="39" t="s">
        <v>23</v>
      </c>
      <c r="C21" s="9">
        <v>200396</v>
      </c>
      <c r="D21" s="22">
        <f t="shared" si="0"/>
        <v>3.7432700582291853E-2</v>
      </c>
      <c r="E21" s="23">
        <f t="shared" si="2"/>
        <v>0.62361695645522452</v>
      </c>
      <c r="F21" s="29">
        <v>-135.27837294</v>
      </c>
      <c r="G21" s="22">
        <f t="shared" si="1"/>
        <v>3.8128333586580743E-2</v>
      </c>
      <c r="H21" s="22">
        <f t="shared" si="3"/>
        <v>0.42781796657747445</v>
      </c>
      <c r="I21" s="6">
        <f t="shared" si="4"/>
        <v>-675.05525529451688</v>
      </c>
    </row>
    <row r="22" spans="2:9" ht="17.100000000000001" customHeight="1">
      <c r="B22" s="37" t="s">
        <v>24</v>
      </c>
      <c r="C22" s="5">
        <v>181897</v>
      </c>
      <c r="D22" s="18">
        <f t="shared" si="0"/>
        <v>3.3977204823535105E-2</v>
      </c>
      <c r="E22" s="19">
        <f t="shared" si="2"/>
        <v>0.65759416127875958</v>
      </c>
      <c r="F22" s="27">
        <v>-124.64117494</v>
      </c>
      <c r="G22" s="18">
        <f t="shared" si="1"/>
        <v>3.5130229566284789E-2</v>
      </c>
      <c r="H22" s="18">
        <f t="shared" si="3"/>
        <v>0.46294819614375926</v>
      </c>
      <c r="I22" s="6">
        <f t="shared" si="4"/>
        <v>-685.22941521850282</v>
      </c>
    </row>
    <row r="23" spans="2:9" ht="17.100000000000001" customHeight="1">
      <c r="B23" s="37" t="s">
        <v>25</v>
      </c>
      <c r="C23" s="5">
        <v>167316</v>
      </c>
      <c r="D23" s="18">
        <f t="shared" si="0"/>
        <v>3.1253566591282977E-2</v>
      </c>
      <c r="E23" s="19">
        <f t="shared" si="2"/>
        <v>0.68884772787004256</v>
      </c>
      <c r="F23" s="27">
        <v>-114.99832720000001</v>
      </c>
      <c r="G23" s="18">
        <f t="shared" si="1"/>
        <v>3.24123840794944E-2</v>
      </c>
      <c r="H23" s="18">
        <f t="shared" si="3"/>
        <v>0.49536058022325369</v>
      </c>
      <c r="I23" s="6">
        <f t="shared" si="4"/>
        <v>-687.31219488871363</v>
      </c>
    </row>
    <row r="24" spans="2:9" ht="17.100000000000001" customHeight="1">
      <c r="B24" s="37" t="s">
        <v>26</v>
      </c>
      <c r="C24" s="5">
        <v>149380</v>
      </c>
      <c r="D24" s="18">
        <f t="shared" si="0"/>
        <v>2.7903235658310328E-2</v>
      </c>
      <c r="E24" s="19">
        <f t="shared" si="2"/>
        <v>0.71675096352835288</v>
      </c>
      <c r="F24" s="27">
        <v>-104.68771628</v>
      </c>
      <c r="G24" s="18">
        <f t="shared" si="1"/>
        <v>2.9506328927474162E-2</v>
      </c>
      <c r="H24" s="18">
        <f t="shared" si="3"/>
        <v>0.52486690915072787</v>
      </c>
      <c r="I24" s="6">
        <f t="shared" si="4"/>
        <v>-700.8148097469541</v>
      </c>
    </row>
    <row r="25" spans="2:9" ht="17.100000000000001" customHeight="1">
      <c r="B25" s="37" t="s">
        <v>27</v>
      </c>
      <c r="C25" s="5">
        <v>139016</v>
      </c>
      <c r="D25" s="18">
        <f t="shared" si="0"/>
        <v>2.5967306254355796E-2</v>
      </c>
      <c r="E25" s="19">
        <f t="shared" si="2"/>
        <v>0.74271826978270872</v>
      </c>
      <c r="F25" s="27">
        <v>-97.853797180000001</v>
      </c>
      <c r="G25" s="18">
        <f t="shared" si="1"/>
        <v>2.7580182556212921E-2</v>
      </c>
      <c r="H25" s="18">
        <f t="shared" si="3"/>
        <v>0.55244709170694084</v>
      </c>
      <c r="I25" s="6">
        <f t="shared" si="4"/>
        <v>-703.9031275536629</v>
      </c>
    </row>
    <row r="26" spans="2:9" ht="17.100000000000001" customHeight="1">
      <c r="B26" s="38" t="s">
        <v>28</v>
      </c>
      <c r="C26" s="7">
        <v>129957</v>
      </c>
      <c r="D26" s="20">
        <f t="shared" si="0"/>
        <v>2.4275142565584652E-2</v>
      </c>
      <c r="E26" s="21">
        <f t="shared" si="2"/>
        <v>0.76699341234829332</v>
      </c>
      <c r="F26" s="30">
        <v>-92.456559249999998</v>
      </c>
      <c r="G26" s="20">
        <f t="shared" si="1"/>
        <v>2.6058966091460939E-2</v>
      </c>
      <c r="H26" s="20">
        <f t="shared" si="3"/>
        <v>0.57850605779840181</v>
      </c>
      <c r="I26" s="6">
        <f t="shared" si="4"/>
        <v>-711.43962426033227</v>
      </c>
    </row>
    <row r="27" spans="2:9" ht="17.100000000000001" customHeight="1">
      <c r="B27" s="39" t="s">
        <v>29</v>
      </c>
      <c r="C27" s="9">
        <v>113566</v>
      </c>
      <c r="D27" s="22">
        <f t="shared" si="0"/>
        <v>2.1213407824150963E-2</v>
      </c>
      <c r="E27" s="23">
        <f t="shared" si="2"/>
        <v>0.78820682017244426</v>
      </c>
      <c r="F27" s="31">
        <v>-85.235288540000013</v>
      </c>
      <c r="G27" s="22">
        <f t="shared" si="1"/>
        <v>2.4023644313367086E-2</v>
      </c>
      <c r="H27" s="22">
        <f t="shared" si="3"/>
        <v>0.60252970211176893</v>
      </c>
      <c r="I27" s="10">
        <f t="shared" si="4"/>
        <v>-750.53527059155033</v>
      </c>
    </row>
    <row r="28" spans="2:9" ht="17.100000000000001" customHeight="1">
      <c r="B28" s="37" t="s">
        <v>30</v>
      </c>
      <c r="C28" s="5">
        <v>111027</v>
      </c>
      <c r="D28" s="18">
        <f t="shared" si="0"/>
        <v>2.0739138743039367E-2</v>
      </c>
      <c r="E28" s="19">
        <f t="shared" si="2"/>
        <v>0.8089459589154836</v>
      </c>
      <c r="F28" s="32">
        <v>-85.297831439999996</v>
      </c>
      <c r="G28" s="18">
        <f t="shared" si="1"/>
        <v>2.404127208714087E-2</v>
      </c>
      <c r="H28" s="18">
        <f t="shared" si="3"/>
        <v>0.62657097419890984</v>
      </c>
      <c r="I28" s="6">
        <f t="shared" si="4"/>
        <v>-768.26205733740437</v>
      </c>
    </row>
    <row r="29" spans="2:9" ht="17.100000000000001" customHeight="1">
      <c r="B29" s="37" t="s">
        <v>31</v>
      </c>
      <c r="C29" s="5">
        <v>101285</v>
      </c>
      <c r="D29" s="18">
        <f t="shared" si="0"/>
        <v>1.8919394990306343E-2</v>
      </c>
      <c r="E29" s="19">
        <f t="shared" si="2"/>
        <v>0.82786535390578997</v>
      </c>
      <c r="F29" s="32">
        <v>-83.088075750000002</v>
      </c>
      <c r="G29" s="18">
        <f t="shared" si="1"/>
        <v>2.3418450417556375E-2</v>
      </c>
      <c r="H29" s="18">
        <f t="shared" si="3"/>
        <v>0.64998942461646625</v>
      </c>
      <c r="I29" s="6">
        <f t="shared" si="4"/>
        <v>-820.33939625808364</v>
      </c>
    </row>
    <row r="30" spans="2:9" ht="17.100000000000001" customHeight="1">
      <c r="B30" s="37" t="s">
        <v>32</v>
      </c>
      <c r="C30" s="5">
        <v>182835</v>
      </c>
      <c r="D30" s="18">
        <f t="shared" si="0"/>
        <v>3.4152417268624773E-2</v>
      </c>
      <c r="E30" s="19">
        <f t="shared" si="2"/>
        <v>0.86201777117441469</v>
      </c>
      <c r="F30" s="32">
        <v>-155.37623456999998</v>
      </c>
      <c r="G30" s="18">
        <f t="shared" si="1"/>
        <v>4.3792934335034867E-2</v>
      </c>
      <c r="H30" s="18">
        <f t="shared" si="3"/>
        <v>0.69378235895150109</v>
      </c>
      <c r="I30" s="6">
        <f t="shared" si="4"/>
        <v>-849.8166902945278</v>
      </c>
    </row>
    <row r="31" spans="2:9" ht="17.100000000000001" customHeight="1">
      <c r="B31" s="37" t="s">
        <v>33</v>
      </c>
      <c r="C31" s="5">
        <v>153676</v>
      </c>
      <c r="D31" s="18">
        <f t="shared" si="0"/>
        <v>2.8705701185074962E-2</v>
      </c>
      <c r="E31" s="19">
        <f t="shared" si="2"/>
        <v>0.89072347235948968</v>
      </c>
      <c r="F31" s="32">
        <v>-141.01628248</v>
      </c>
      <c r="G31" s="18">
        <f t="shared" si="1"/>
        <v>3.9745568657317272E-2</v>
      </c>
      <c r="H31" s="18">
        <f t="shared" si="3"/>
        <v>0.73352792760881835</v>
      </c>
      <c r="I31" s="6">
        <f t="shared" si="4"/>
        <v>-917.62072464145342</v>
      </c>
    </row>
    <row r="32" spans="2:9" ht="17.100000000000001" customHeight="1">
      <c r="B32" s="38" t="s">
        <v>34</v>
      </c>
      <c r="C32" s="7">
        <v>103925</v>
      </c>
      <c r="D32" s="20">
        <f t="shared" si="0"/>
        <v>1.9412530230217571E-2</v>
      </c>
      <c r="E32" s="21">
        <f t="shared" si="2"/>
        <v>0.91013600258970728</v>
      </c>
      <c r="F32" s="30">
        <v>-107.15933492000001</v>
      </c>
      <c r="G32" s="20">
        <f t="shared" si="1"/>
        <v>3.0202956909882915E-2</v>
      </c>
      <c r="H32" s="20">
        <f t="shared" si="3"/>
        <v>0.7637308845187013</v>
      </c>
      <c r="I32" s="8">
        <f t="shared" si="4"/>
        <v>-1031.1218178494107</v>
      </c>
    </row>
    <row r="33" spans="2:9" ht="17.100000000000001" customHeight="1">
      <c r="B33" s="39" t="s">
        <v>35</v>
      </c>
      <c r="C33" s="9">
        <v>76586</v>
      </c>
      <c r="D33" s="22">
        <f t="shared" si="0"/>
        <v>1.4305778592364137E-2</v>
      </c>
      <c r="E33" s="23">
        <f t="shared" si="2"/>
        <v>0.92444178118207143</v>
      </c>
      <c r="F33" s="31">
        <v>-86.652297860000004</v>
      </c>
      <c r="G33" s="22">
        <f t="shared" si="1"/>
        <v>2.4423029690896849E-2</v>
      </c>
      <c r="H33" s="22">
        <f t="shared" si="3"/>
        <v>0.78815391420959813</v>
      </c>
      <c r="I33" s="6">
        <f t="shared" si="4"/>
        <v>-1131.4378327631682</v>
      </c>
    </row>
    <row r="34" spans="2:9" ht="17.100000000000001" customHeight="1">
      <c r="B34" s="37" t="s">
        <v>36</v>
      </c>
      <c r="C34" s="5">
        <v>59934</v>
      </c>
      <c r="D34" s="18">
        <f t="shared" si="0"/>
        <v>1.119529070789377E-2</v>
      </c>
      <c r="E34" s="19">
        <f t="shared" si="2"/>
        <v>0.93563707188996525</v>
      </c>
      <c r="F34" s="32">
        <v>-72.639238629999994</v>
      </c>
      <c r="G34" s="18">
        <f t="shared" si="1"/>
        <v>2.047343608418685E-2</v>
      </c>
      <c r="H34" s="18">
        <f t="shared" si="3"/>
        <v>0.80862735029378496</v>
      </c>
      <c r="I34" s="6">
        <f t="shared" si="4"/>
        <v>-1211.9871630460173</v>
      </c>
    </row>
    <row r="35" spans="2:9" ht="17.100000000000001" customHeight="1">
      <c r="B35" s="37" t="s">
        <v>37</v>
      </c>
      <c r="C35" s="5">
        <v>49012</v>
      </c>
      <c r="D35" s="18">
        <f t="shared" si="0"/>
        <v>9.1551304464125433E-3</v>
      </c>
      <c r="E35" s="19">
        <f t="shared" si="2"/>
        <v>0.94479220233637784</v>
      </c>
      <c r="F35" s="32">
        <v>-62.825456109999998</v>
      </c>
      <c r="G35" s="18">
        <f t="shared" si="1"/>
        <v>1.7707412472750629E-2</v>
      </c>
      <c r="H35" s="18">
        <f t="shared" si="3"/>
        <v>0.82633476276653561</v>
      </c>
      <c r="I35" s="6">
        <f t="shared" si="4"/>
        <v>-1281.8382459397699</v>
      </c>
    </row>
    <row r="36" spans="2:9" ht="17.100000000000001" customHeight="1">
      <c r="B36" s="37" t="s">
        <v>38</v>
      </c>
      <c r="C36" s="5">
        <v>41184</v>
      </c>
      <c r="D36" s="18">
        <f t="shared" si="0"/>
        <v>7.6929097426151598E-3</v>
      </c>
      <c r="E36" s="19">
        <f t="shared" si="2"/>
        <v>0.952485112078993</v>
      </c>
      <c r="F36" s="32">
        <v>-56.345097799999998</v>
      </c>
      <c r="G36" s="18">
        <f t="shared" si="1"/>
        <v>1.5880917534688059E-2</v>
      </c>
      <c r="H36" s="18">
        <f t="shared" si="3"/>
        <v>0.84221568030122362</v>
      </c>
      <c r="I36" s="6">
        <f t="shared" si="4"/>
        <v>-1368.1307740870241</v>
      </c>
    </row>
    <row r="37" spans="2:9" ht="17.100000000000001" customHeight="1">
      <c r="B37" s="37" t="s">
        <v>39</v>
      </c>
      <c r="C37" s="5">
        <v>34446</v>
      </c>
      <c r="D37" s="18">
        <f t="shared" si="0"/>
        <v>6.434294118932639E-3</v>
      </c>
      <c r="E37" s="19">
        <f t="shared" si="2"/>
        <v>0.95891940619792559</v>
      </c>
      <c r="F37" s="32">
        <v>-49.298726270000003</v>
      </c>
      <c r="G37" s="18">
        <f t="shared" si="1"/>
        <v>1.3894891251019E-2</v>
      </c>
      <c r="H37" s="18">
        <f t="shared" si="3"/>
        <v>0.85611057155224257</v>
      </c>
      <c r="I37" s="6">
        <f t="shared" si="4"/>
        <v>-1431.1887089937875</v>
      </c>
    </row>
    <row r="38" spans="2:9" ht="17.100000000000001" customHeight="1">
      <c r="B38" s="38" t="s">
        <v>40</v>
      </c>
      <c r="C38" s="7">
        <v>28932</v>
      </c>
      <c r="D38" s="20">
        <f t="shared" si="0"/>
        <v>5.4043139246635055E-3</v>
      </c>
      <c r="E38" s="21">
        <f t="shared" si="2"/>
        <v>0.96432372012258905</v>
      </c>
      <c r="F38" s="30">
        <v>-44.182939090000005</v>
      </c>
      <c r="G38" s="20">
        <f t="shared" si="1"/>
        <v>1.2453001938501126E-2</v>
      </c>
      <c r="H38" s="20">
        <f t="shared" si="3"/>
        <v>0.86856357349074365</v>
      </c>
      <c r="I38" s="6">
        <f t="shared" si="4"/>
        <v>-1527.1304814738007</v>
      </c>
    </row>
    <row r="39" spans="2:9" ht="17.100000000000001" customHeight="1">
      <c r="B39" s="39" t="s">
        <v>41</v>
      </c>
      <c r="C39" s="9">
        <v>23916</v>
      </c>
      <c r="D39" s="22">
        <f t="shared" si="0"/>
        <v>4.4673569688321721E-3</v>
      </c>
      <c r="E39" s="23">
        <f t="shared" si="2"/>
        <v>0.9687910770914212</v>
      </c>
      <c r="F39" s="31">
        <v>-39.390742659999994</v>
      </c>
      <c r="G39" s="22">
        <f t="shared" si="1"/>
        <v>1.1102316975898103E-2</v>
      </c>
      <c r="H39" s="22">
        <f t="shared" si="3"/>
        <v>0.87966589046664179</v>
      </c>
      <c r="I39" s="10">
        <f t="shared" si="4"/>
        <v>-1647.0456037798961</v>
      </c>
    </row>
    <row r="40" spans="2:9" ht="17.100000000000001" customHeight="1">
      <c r="B40" s="37" t="s">
        <v>42</v>
      </c>
      <c r="C40" s="5">
        <v>38014</v>
      </c>
      <c r="D40" s="18">
        <f t="shared" si="0"/>
        <v>7.1007738674187231E-3</v>
      </c>
      <c r="E40" s="19">
        <f t="shared" si="2"/>
        <v>0.9758918509588399</v>
      </c>
      <c r="F40" s="32">
        <v>-67.538668329999993</v>
      </c>
      <c r="G40" s="18">
        <f t="shared" si="1"/>
        <v>1.9035835663264711E-2</v>
      </c>
      <c r="H40" s="18">
        <f t="shared" si="3"/>
        <v>0.89870172612990651</v>
      </c>
      <c r="I40" s="6">
        <f t="shared" si="4"/>
        <v>-1776.6788112274426</v>
      </c>
    </row>
    <row r="41" spans="2:9" ht="17.100000000000001" customHeight="1">
      <c r="B41" s="37" t="s">
        <v>43</v>
      </c>
      <c r="C41" s="5">
        <v>28141</v>
      </c>
      <c r="D41" s="18">
        <f t="shared" si="0"/>
        <v>5.256560146341618E-3</v>
      </c>
      <c r="E41" s="19">
        <f t="shared" si="2"/>
        <v>0.98114841110518147</v>
      </c>
      <c r="F41" s="32">
        <v>-54.293272259999995</v>
      </c>
      <c r="G41" s="18">
        <f t="shared" si="1"/>
        <v>1.5302608622846808E-2</v>
      </c>
      <c r="H41" s="18">
        <f t="shared" si="3"/>
        <v>0.91400433475275333</v>
      </c>
      <c r="I41" s="6">
        <f t="shared" si="4"/>
        <v>-1929.3298837994384</v>
      </c>
    </row>
    <row r="42" spans="2:9" ht="17.100000000000001" customHeight="1">
      <c r="B42" s="37" t="s">
        <v>44</v>
      </c>
      <c r="C42" s="5">
        <v>21069</v>
      </c>
      <c r="D42" s="18">
        <f t="shared" si="0"/>
        <v>3.9355554430642679E-3</v>
      </c>
      <c r="E42" s="19">
        <f t="shared" si="2"/>
        <v>0.9850839665482457</v>
      </c>
      <c r="F42" s="32">
        <v>-43.941131110000001</v>
      </c>
      <c r="G42" s="18">
        <f t="shared" si="1"/>
        <v>1.2384848137380037E-2</v>
      </c>
      <c r="H42" s="18">
        <f t="shared" si="3"/>
        <v>0.92638918289013339</v>
      </c>
      <c r="I42" s="6">
        <f t="shared" si="4"/>
        <v>-2085.5821875741613</v>
      </c>
    </row>
    <row r="43" spans="2:9" ht="17.100000000000001" customHeight="1">
      <c r="B43" s="37" t="s">
        <v>45</v>
      </c>
      <c r="C43" s="5">
        <v>15583</v>
      </c>
      <c r="D43" s="18">
        <f t="shared" si="0"/>
        <v>2.9108054710366171E-3</v>
      </c>
      <c r="E43" s="19">
        <f t="shared" si="2"/>
        <v>0.98799477201928232</v>
      </c>
      <c r="F43" s="32">
        <v>-35.670296780000001</v>
      </c>
      <c r="G43" s="18">
        <f t="shared" si="1"/>
        <v>1.0053705889583691E-2</v>
      </c>
      <c r="H43" s="18">
        <f t="shared" si="3"/>
        <v>0.93644288877971704</v>
      </c>
      <c r="I43" s="6">
        <f t="shared" si="4"/>
        <v>-2289.0519656035426</v>
      </c>
    </row>
    <row r="44" spans="2:9" ht="17.100000000000001" customHeight="1">
      <c r="B44" s="38" t="s">
        <v>46</v>
      </c>
      <c r="C44" s="7">
        <v>11863</v>
      </c>
      <c r="D44" s="20">
        <f t="shared" si="0"/>
        <v>2.2159330875253409E-3</v>
      </c>
      <c r="E44" s="21">
        <f t="shared" si="2"/>
        <v>0.99021070510680764</v>
      </c>
      <c r="F44" s="30">
        <v>-29.399024960000002</v>
      </c>
      <c r="G44" s="20">
        <f t="shared" si="1"/>
        <v>8.2861421706503097E-3</v>
      </c>
      <c r="H44" s="20">
        <f t="shared" si="3"/>
        <v>0.94472903095036731</v>
      </c>
      <c r="I44" s="8">
        <f t="shared" si="4"/>
        <v>-2478.2116631543454</v>
      </c>
    </row>
    <row r="45" spans="2:9" ht="17.100000000000001" customHeight="1">
      <c r="B45" s="39" t="s">
        <v>47</v>
      </c>
      <c r="C45" s="9">
        <v>8803</v>
      </c>
      <c r="D45" s="22">
        <f t="shared" si="0"/>
        <v>1.6443445139918719E-3</v>
      </c>
      <c r="E45" s="23">
        <f t="shared" si="2"/>
        <v>0.99185504962079951</v>
      </c>
      <c r="F45" s="31">
        <v>-21.983156829999999</v>
      </c>
      <c r="G45" s="22">
        <f t="shared" si="1"/>
        <v>6.1959729311064317E-3</v>
      </c>
      <c r="H45" s="22">
        <f t="shared" si="3"/>
        <v>0.95092500388147372</v>
      </c>
      <c r="I45" s="10">
        <f t="shared" si="4"/>
        <v>-2497.2346734067928</v>
      </c>
    </row>
    <row r="46" spans="2:9" ht="17.100000000000001" customHeight="1">
      <c r="B46" s="37" t="s">
        <v>48</v>
      </c>
      <c r="C46" s="5">
        <v>20483</v>
      </c>
      <c r="D46" s="18">
        <f t="shared" si="0"/>
        <v>3.8260943632960937E-3</v>
      </c>
      <c r="E46" s="19">
        <f t="shared" si="2"/>
        <v>0.99568114398409557</v>
      </c>
      <c r="F46" s="32">
        <v>-61.335078930000002</v>
      </c>
      <c r="G46" s="18">
        <f t="shared" si="1"/>
        <v>1.7287348296534735E-2</v>
      </c>
      <c r="H46" s="18">
        <f t="shared" si="3"/>
        <v>0.9682123521780085</v>
      </c>
      <c r="I46" s="6">
        <f t="shared" si="4"/>
        <v>-2994.4382624615537</v>
      </c>
    </row>
    <row r="47" spans="2:9" ht="17.100000000000001" customHeight="1">
      <c r="B47" s="37" t="s">
        <v>49</v>
      </c>
      <c r="C47" s="5">
        <v>8973</v>
      </c>
      <c r="D47" s="18">
        <f t="shared" si="0"/>
        <v>1.6760994347437312E-3</v>
      </c>
      <c r="E47" s="19">
        <f t="shared" si="2"/>
        <v>0.99735724341883936</v>
      </c>
      <c r="F47" s="32">
        <v>-32.082011360000003</v>
      </c>
      <c r="G47" s="18">
        <f t="shared" si="1"/>
        <v>9.0423443502317524E-3</v>
      </c>
      <c r="H47" s="18">
        <f t="shared" si="3"/>
        <v>0.97725469652824026</v>
      </c>
      <c r="I47" s="6">
        <f t="shared" si="4"/>
        <v>-3575.3941112225571</v>
      </c>
    </row>
    <row r="48" spans="2:9" ht="17.100000000000001" customHeight="1">
      <c r="B48" s="37" t="s">
        <v>50</v>
      </c>
      <c r="C48" s="5">
        <v>4818</v>
      </c>
      <c r="D48" s="18">
        <f t="shared" si="0"/>
        <v>8.9997181283799142E-4</v>
      </c>
      <c r="E48" s="19">
        <f t="shared" si="2"/>
        <v>0.99825721523167732</v>
      </c>
      <c r="F48" s="32">
        <v>-19.254620260000003</v>
      </c>
      <c r="G48" s="18">
        <f t="shared" si="1"/>
        <v>5.4269323942995095E-3</v>
      </c>
      <c r="H48" s="18">
        <f t="shared" si="3"/>
        <v>0.98268162892253974</v>
      </c>
      <c r="I48" s="6">
        <f t="shared" si="4"/>
        <v>-3996.3927480282277</v>
      </c>
    </row>
    <row r="49" spans="2:9" ht="17.100000000000001" customHeight="1">
      <c r="B49" s="37" t="s">
        <v>51</v>
      </c>
      <c r="C49" s="5">
        <v>2837</v>
      </c>
      <c r="D49" s="18">
        <f t="shared" si="0"/>
        <v>5.2993358925308882E-4</v>
      </c>
      <c r="E49" s="19">
        <f t="shared" si="2"/>
        <v>0.99878714882093045</v>
      </c>
      <c r="F49" s="32">
        <v>-12.51502634</v>
      </c>
      <c r="G49" s="18">
        <f t="shared" si="1"/>
        <v>3.5273716616033442E-3</v>
      </c>
      <c r="H49" s="18">
        <f t="shared" si="3"/>
        <v>0.98620900058414307</v>
      </c>
      <c r="I49" s="6">
        <f t="shared" si="4"/>
        <v>-4411.3593020796616</v>
      </c>
    </row>
    <row r="50" spans="2:9" ht="17.100000000000001" customHeight="1">
      <c r="B50" s="38" t="s">
        <v>52</v>
      </c>
      <c r="C50" s="7">
        <v>1771</v>
      </c>
      <c r="D50" s="20">
        <f t="shared" si="0"/>
        <v>3.3081155677378222E-4</v>
      </c>
      <c r="E50" s="21">
        <f t="shared" si="2"/>
        <v>0.99911796037770428</v>
      </c>
      <c r="F50" s="30">
        <v>-8.7642569600000009</v>
      </c>
      <c r="G50" s="20">
        <f t="shared" si="1"/>
        <v>2.4702138689796697E-3</v>
      </c>
      <c r="H50" s="20">
        <f t="shared" si="3"/>
        <v>0.98867921445312279</v>
      </c>
      <c r="I50" s="8">
        <f t="shared" si="4"/>
        <v>-4948.7616939582158</v>
      </c>
    </row>
    <row r="51" spans="2:9" ht="17.100000000000001" customHeight="1">
      <c r="B51" s="37" t="s">
        <v>53</v>
      </c>
      <c r="C51" s="5">
        <v>1147</v>
      </c>
      <c r="D51" s="18">
        <f t="shared" si="0"/>
        <v>2.1425231824931013E-4</v>
      </c>
      <c r="E51" s="19">
        <f t="shared" si="2"/>
        <v>0.99933221269595363</v>
      </c>
      <c r="F51" s="32">
        <v>-6.0234557400000002</v>
      </c>
      <c r="G51" s="18">
        <f t="shared" si="1"/>
        <v>1.6977165293123946E-3</v>
      </c>
      <c r="H51" s="18">
        <f t="shared" si="3"/>
        <v>0.99037693098243518</v>
      </c>
      <c r="I51" s="6">
        <f t="shared" si="4"/>
        <v>-5251.4871316477766</v>
      </c>
    </row>
    <row r="52" spans="2:9" ht="17.100000000000001" customHeight="1">
      <c r="B52" s="37" t="s">
        <v>54</v>
      </c>
      <c r="C52" s="5">
        <v>2276</v>
      </c>
      <c r="D52" s="18">
        <f t="shared" si="0"/>
        <v>4.2514235077195276E-4</v>
      </c>
      <c r="E52" s="19">
        <f t="shared" si="2"/>
        <v>0.99975735504672558</v>
      </c>
      <c r="F52" s="32">
        <v>-13.811562260000001</v>
      </c>
      <c r="G52" s="18">
        <f t="shared" si="1"/>
        <v>3.8928015007593055E-3</v>
      </c>
      <c r="H52" s="18">
        <f t="shared" si="3"/>
        <v>0.9942697324831945</v>
      </c>
      <c r="I52" s="6">
        <f t="shared" si="4"/>
        <v>-6068.3489718804922</v>
      </c>
    </row>
    <row r="53" spans="2:9" ht="17.100000000000001" customHeight="1">
      <c r="B53" s="37" t="s">
        <v>55</v>
      </c>
      <c r="C53" s="5">
        <v>610</v>
      </c>
      <c r="D53" s="18">
        <f t="shared" si="0"/>
        <v>1.1394412740373076E-4</v>
      </c>
      <c r="E53" s="19">
        <f t="shared" si="2"/>
        <v>0.99987129917412931</v>
      </c>
      <c r="F53" s="32">
        <v>-5.3852268600000004</v>
      </c>
      <c r="G53" s="18">
        <f t="shared" si="1"/>
        <v>1.5178311336473912E-3</v>
      </c>
      <c r="H53" s="18">
        <f t="shared" si="3"/>
        <v>0.99578756361684184</v>
      </c>
      <c r="I53" s="6">
        <f t="shared" si="4"/>
        <v>-8828.2407540983604</v>
      </c>
    </row>
    <row r="54" spans="2:9" ht="17.100000000000001" customHeight="1">
      <c r="B54" s="37" t="s">
        <v>56</v>
      </c>
      <c r="C54" s="5">
        <v>238</v>
      </c>
      <c r="D54" s="18">
        <f t="shared" si="0"/>
        <v>4.4456889052603146E-5</v>
      </c>
      <c r="E54" s="19">
        <f t="shared" si="2"/>
        <v>0.99991575606318195</v>
      </c>
      <c r="F54" s="32">
        <v>-2.64930668</v>
      </c>
      <c r="G54" s="18">
        <f t="shared" si="1"/>
        <v>7.467095195844741E-4</v>
      </c>
      <c r="H54" s="18">
        <f t="shared" si="3"/>
        <v>0.99653427313642629</v>
      </c>
      <c r="I54" s="6">
        <f t="shared" si="4"/>
        <v>-11131.540672268908</v>
      </c>
    </row>
    <row r="55" spans="2:9" ht="17.100000000000001" customHeight="1" thickBot="1">
      <c r="B55" s="40" t="s">
        <v>57</v>
      </c>
      <c r="C55" s="11">
        <v>451</v>
      </c>
      <c r="D55" s="24">
        <f t="shared" si="0"/>
        <v>8.4243936818168152E-5</v>
      </c>
      <c r="E55" s="19">
        <f t="shared" si="2"/>
        <v>1.0000000000000002</v>
      </c>
      <c r="F55" s="33">
        <v>-12.296312140000001</v>
      </c>
      <c r="G55" s="24">
        <f t="shared" si="1"/>
        <v>3.465726863573279E-3</v>
      </c>
      <c r="H55" s="18">
        <f t="shared" si="3"/>
        <v>0.99999999999999956</v>
      </c>
      <c r="I55" s="6">
        <f t="shared" si="4"/>
        <v>-27264.550199556543</v>
      </c>
    </row>
    <row r="56" spans="2:9" ht="17.100000000000001" customHeight="1" thickTop="1" thickBot="1">
      <c r="B56" s="12" t="s">
        <v>8</v>
      </c>
      <c r="C56" s="13">
        <v>5353501</v>
      </c>
      <c r="D56" s="35">
        <f t="shared" si="0"/>
        <v>1</v>
      </c>
      <c r="E56" s="25"/>
      <c r="F56" s="34">
        <v>-3547.9749628400018</v>
      </c>
      <c r="G56" s="35">
        <f t="shared" si="1"/>
        <v>1</v>
      </c>
      <c r="H56" s="25"/>
      <c r="I56" s="14">
        <f>F56*10^6/C56</f>
        <v>-662.73919867391476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4:I56 D47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2017-06-19T09:29:42Z</dcterms:modified>
</cp:coreProperties>
</file>