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975" yWindow="30" windowWidth="9210" windowHeight="11775"/>
  </bookViews>
  <sheets>
    <sheet name="III.B.1" sheetId="120" r:id="rId1"/>
  </sheets>
  <calcPr calcId="145621"/>
</workbook>
</file>

<file path=xl/calcChain.xml><?xml version="1.0" encoding="utf-8"?>
<calcChain xmlns="http://schemas.openxmlformats.org/spreadsheetml/2006/main">
  <c r="I56" i="120" l="1"/>
  <c r="I13" i="120"/>
  <c r="I14" i="120"/>
  <c r="I15" i="120"/>
  <c r="I16" i="120"/>
  <c r="I17" i="120"/>
  <c r="I18" i="120"/>
  <c r="I19" i="120"/>
  <c r="I20" i="120"/>
  <c r="I21" i="120"/>
  <c r="I22" i="120"/>
  <c r="I23" i="120"/>
  <c r="I24" i="120"/>
  <c r="I25" i="120"/>
  <c r="I26" i="120"/>
  <c r="I27" i="120"/>
  <c r="I28" i="120"/>
  <c r="I29" i="120"/>
  <c r="I30" i="120"/>
  <c r="I31" i="120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52" i="120"/>
  <c r="I53" i="120"/>
  <c r="I54" i="120"/>
  <c r="I55" i="120"/>
  <c r="I12" i="120"/>
  <c r="I11" i="120"/>
  <c r="I10" i="120"/>
  <c r="I9" i="120"/>
  <c r="D9" i="120"/>
  <c r="E9" i="120" s="1"/>
  <c r="G9" i="120"/>
  <c r="H9" i="120" s="1"/>
  <c r="D10" i="120"/>
  <c r="G10" i="120"/>
  <c r="D11" i="120"/>
  <c r="G11" i="120"/>
  <c r="D12" i="120"/>
  <c r="G12" i="120"/>
  <c r="D13" i="120"/>
  <c r="G13" i="120"/>
  <c r="D14" i="120"/>
  <c r="G14" i="120"/>
  <c r="D15" i="120"/>
  <c r="G15" i="120"/>
  <c r="D16" i="120"/>
  <c r="G16" i="120"/>
  <c r="D17" i="120"/>
  <c r="G17" i="120"/>
  <c r="D18" i="120"/>
  <c r="G18" i="120"/>
  <c r="D19" i="120"/>
  <c r="G19" i="120"/>
  <c r="D20" i="120"/>
  <c r="G20" i="120"/>
  <c r="D21" i="120"/>
  <c r="G21" i="120"/>
  <c r="D22" i="120"/>
  <c r="G22" i="120"/>
  <c r="D23" i="120"/>
  <c r="G23" i="120"/>
  <c r="D24" i="120"/>
  <c r="G24" i="120"/>
  <c r="D25" i="120"/>
  <c r="G25" i="120"/>
  <c r="D26" i="120"/>
  <c r="G26" i="120"/>
  <c r="D27" i="120"/>
  <c r="G27" i="120"/>
  <c r="D28" i="120"/>
  <c r="G28" i="120"/>
  <c r="D29" i="120"/>
  <c r="G29" i="120"/>
  <c r="D30" i="120"/>
  <c r="G30" i="120"/>
  <c r="D31" i="120"/>
  <c r="G31" i="120"/>
  <c r="D32" i="120"/>
  <c r="G32" i="120"/>
  <c r="D33" i="120"/>
  <c r="G33" i="120"/>
  <c r="D34" i="120"/>
  <c r="G34" i="120"/>
  <c r="D35" i="120"/>
  <c r="G35" i="120"/>
  <c r="D36" i="120"/>
  <c r="G36" i="120"/>
  <c r="D37" i="120"/>
  <c r="G37" i="120"/>
  <c r="D38" i="120"/>
  <c r="G38" i="120"/>
  <c r="D39" i="120"/>
  <c r="G39" i="120"/>
  <c r="D40" i="120"/>
  <c r="G40" i="120"/>
  <c r="D41" i="120"/>
  <c r="G41" i="120"/>
  <c r="D42" i="120"/>
  <c r="G42" i="120"/>
  <c r="D43" i="120"/>
  <c r="G43" i="120"/>
  <c r="D44" i="120"/>
  <c r="G44" i="120"/>
  <c r="D45" i="120"/>
  <c r="G45" i="120"/>
  <c r="D46" i="120"/>
  <c r="G46" i="120"/>
  <c r="D47" i="120"/>
  <c r="G47" i="120"/>
  <c r="D48" i="120"/>
  <c r="G48" i="120"/>
  <c r="D49" i="120"/>
  <c r="G49" i="120"/>
  <c r="D50" i="120"/>
  <c r="G50" i="120"/>
  <c r="D51" i="120"/>
  <c r="G51" i="120"/>
  <c r="D52" i="120"/>
  <c r="G52" i="120"/>
  <c r="D53" i="120"/>
  <c r="G53" i="120"/>
  <c r="D54" i="120"/>
  <c r="G54" i="120"/>
  <c r="D55" i="120"/>
  <c r="G55" i="120"/>
  <c r="D56" i="120"/>
  <c r="G56" i="120"/>
  <c r="E10" i="120" l="1"/>
  <c r="E11" i="120" s="1"/>
  <c r="E12" i="120" s="1"/>
  <c r="E13" i="120" s="1"/>
  <c r="E14" i="120" s="1"/>
  <c r="E15" i="120" s="1"/>
  <c r="E16" i="120" s="1"/>
  <c r="E17" i="120" s="1"/>
  <c r="E18" i="120" s="1"/>
  <c r="E19" i="120" s="1"/>
  <c r="E20" i="120" s="1"/>
  <c r="E21" i="120" s="1"/>
  <c r="E22" i="120" s="1"/>
  <c r="E23" i="120" s="1"/>
  <c r="E24" i="120" s="1"/>
  <c r="E25" i="120" s="1"/>
  <c r="E26" i="120" s="1"/>
  <c r="E27" i="120" s="1"/>
  <c r="E28" i="120" s="1"/>
  <c r="E29" i="120" s="1"/>
  <c r="E30" i="120" s="1"/>
  <c r="E31" i="120" s="1"/>
  <c r="E32" i="120" s="1"/>
  <c r="E33" i="120" s="1"/>
  <c r="E34" i="120" s="1"/>
  <c r="E35" i="120" s="1"/>
  <c r="E36" i="120" s="1"/>
  <c r="E37" i="120" s="1"/>
  <c r="E38" i="120" s="1"/>
  <c r="E39" i="120" s="1"/>
  <c r="E40" i="120" s="1"/>
  <c r="E41" i="120" s="1"/>
  <c r="E42" i="120" s="1"/>
  <c r="E43" i="120" s="1"/>
  <c r="E44" i="120" s="1"/>
  <c r="E45" i="120" s="1"/>
  <c r="E46" i="120" s="1"/>
  <c r="E47" i="120" s="1"/>
  <c r="E48" i="120" s="1"/>
  <c r="E49" i="120" s="1"/>
  <c r="E50" i="120" s="1"/>
  <c r="E51" i="120" s="1"/>
  <c r="E52" i="120" s="1"/>
  <c r="E53" i="120" s="1"/>
  <c r="E54" i="120" s="1"/>
  <c r="E55" i="120" s="1"/>
  <c r="H10" i="120"/>
  <c r="H11" i="120" s="1"/>
  <c r="H12" i="120" s="1"/>
  <c r="H13" i="120" s="1"/>
  <c r="H14" i="120" s="1"/>
  <c r="H15" i="120" s="1"/>
  <c r="H16" i="120" s="1"/>
  <c r="H17" i="120" s="1"/>
  <c r="H18" i="120" s="1"/>
  <c r="H19" i="120" s="1"/>
  <c r="H20" i="120" s="1"/>
  <c r="H21" i="120" s="1"/>
  <c r="H22" i="120" s="1"/>
  <c r="H23" i="120" s="1"/>
  <c r="H24" i="120" s="1"/>
  <c r="H25" i="120" s="1"/>
  <c r="H26" i="120" s="1"/>
  <c r="H27" i="120" s="1"/>
  <c r="H28" i="120" s="1"/>
  <c r="H29" i="120" s="1"/>
  <c r="H30" i="120" s="1"/>
  <c r="H31" i="120" s="1"/>
  <c r="H32" i="120" s="1"/>
  <c r="H33" i="120" s="1"/>
  <c r="H34" i="120" s="1"/>
  <c r="H35" i="120" s="1"/>
  <c r="H36" i="120" s="1"/>
  <c r="H37" i="120" s="1"/>
  <c r="H38" i="120" s="1"/>
  <c r="H39" i="120" s="1"/>
  <c r="H40" i="120" s="1"/>
  <c r="H41" i="120" s="1"/>
  <c r="H42" i="120" s="1"/>
  <c r="H43" i="120" s="1"/>
  <c r="H44" i="120" s="1"/>
  <c r="H45" i="120" s="1"/>
  <c r="H46" i="120" s="1"/>
  <c r="H47" i="120" s="1"/>
  <c r="H48" i="120" s="1"/>
  <c r="H49" i="120" s="1"/>
  <c r="H50" i="120" s="1"/>
  <c r="H51" i="120" s="1"/>
  <c r="H52" i="120" s="1"/>
  <c r="H53" i="120" s="1"/>
  <c r="H54" i="120" s="1"/>
  <c r="H55" i="12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<sst xmlns="http://schemas.openxmlformats.org/spreadsheetml/2006/main" count="70" uniqueCount="66">
  <si>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</si>
  <si>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</si>
  <si>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</si>
  <si>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</si>
  <si>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</si>
  <si>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</si>
  <si>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</si>
  <si>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</si>
  <si>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</si>
  <si>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</si>
  <si>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</si>
  <si>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</si>
  <si>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</si>
  <si>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</si>
  <si>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</si>
  <si>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</si>
  <si>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</si>
  <si>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</si>
  <si>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</si>
  <si>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</si>
  <si>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</si>
  <si>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</si>
  <si>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</si>
  <si>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</si>
  <si>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</si>
  <si>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</si>
  <si>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</si>
  <si>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</si>
  <si>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</si>
  <si>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</si>
  <si>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</si>
  <si>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</si>
  <si>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</si>
  <si>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</si>
  <si>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</si>
  <si>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</si>
  <si>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</si>
  <si>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</si>
  <si>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</si>
  <si>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</si>
  <si>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</si>
  <si>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</si>
  <si>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</si>
  <si>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</si>
  <si>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</si>
  <si>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</si>
  <si>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</si>
  <si>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</si>
  <si>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</si>
  <si>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</si>
  <si>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</si>
  <si>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</si>
  <si>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</si>
  <si>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</si>
  <si>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</si>
  <si>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</si>
  <si>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</si>
  <si>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</si>
  <si>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</si>
  <si>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</si>
  <si>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</si>
  <si>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</si>
  <si>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</si>
  <si>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</si>
  <si>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III.B.1. BASE IMPONIBLE GENERAL</t>
  </si>
  <si>
    <t xml:space="preserve">IRPF  2014.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</si>
</sst>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8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9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0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1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2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5546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33580</v>
      </c>
      <c r="D9" s="16">
        <f t="shared" ref="D9:D56" si="0">C9/$C$56</f>
        <v>4.6285658599573504E-3</v>
      </c>
      <c r="E9" s="17">
        <f>D9</f>
        <v>4.6285658599573504E-3</v>
      </c>
      <c r="F9" s="26">
        <v>-138.76911843000002</v>
      </c>
      <c r="G9" s="16">
        <f t="shared" ref="G9:G56" si="1">F9/$F$56</f>
        <v>-1.2180694493485425E-3</v>
      </c>
      <c r="H9" s="16">
        <f>G9</f>
        <v>-1.2180694493485425E-3</v>
      </c>
      <c r="I9" s="3">
        <f>F9*10^6/C9</f>
        <v>-4132.4931039309113</v>
      </c>
      <c r="J9" s="4"/>
    </row>
    <row r="10" spans="2:10" ht="17.100000000000001" customHeight="1">
      <c r="B10" s="38" t="s">
        <v>12</v>
      </c>
      <c r="C10" s="5">
        <v>404828</v>
      </c>
      <c r="D10" s="18">
        <f t="shared" si="0"/>
        <v>5.5800269802108823E-2</v>
      </c>
      <c r="E10" s="19">
        <f t="shared" ref="E10:E55" si="2">E9+D10</f>
        <v>6.0428835662066173E-2</v>
      </c>
      <c r="F10" s="27">
        <v>115.64742835</v>
      </c>
      <c r="G10" s="18">
        <f t="shared" si="1"/>
        <v>1.0151148970505102E-3</v>
      </c>
      <c r="H10" s="18">
        <f t="shared" ref="H10:H55" si="3">H9+G10</f>
        <v>-2.0295455229803238E-4</v>
      </c>
      <c r="I10" s="6">
        <f>F10*10^6/C10</f>
        <v>285.6705276067861</v>
      </c>
    </row>
    <row r="11" spans="2:10" ht="17.100000000000001" customHeight="1">
      <c r="B11" s="38" t="s">
        <v>13</v>
      </c>
      <c r="C11" s="5">
        <v>401516</v>
      </c>
      <c r="D11" s="18">
        <f t="shared" si="0"/>
        <v>5.5343753717291111E-2</v>
      </c>
      <c r="E11" s="19">
        <f t="shared" si="2"/>
        <v>0.11577258937935728</v>
      </c>
      <c r="F11" s="27">
        <v>793.20671790999995</v>
      </c>
      <c r="G11" s="18">
        <f t="shared" si="1"/>
        <v>6.9625063633417372E-3</v>
      </c>
      <c r="H11" s="18">
        <f t="shared" si="3"/>
        <v>6.7595518110437052E-3</v>
      </c>
      <c r="I11" s="6">
        <f>F11*10^6/C11</f>
        <v>1975.5295378266369</v>
      </c>
    </row>
    <row r="12" spans="2:10" ht="17.100000000000001" customHeight="1">
      <c r="B12" s="38" t="s">
        <v>14</v>
      </c>
      <c r="C12" s="5">
        <v>438668</v>
      </c>
      <c r="D12" s="18">
        <f t="shared" si="0"/>
        <v>6.0464673277420222E-2</v>
      </c>
      <c r="E12" s="19">
        <f t="shared" si="2"/>
        <v>0.1762372626567775</v>
      </c>
      <c r="F12" s="27">
        <v>1534.85260898</v>
      </c>
      <c r="G12" s="18">
        <f t="shared" si="1"/>
        <v>1.347242883289276E-2</v>
      </c>
      <c r="H12" s="18">
        <f t="shared" si="3"/>
        <v>2.0231980643936463E-2</v>
      </c>
      <c r="I12" s="6">
        <f>F12*10^6/C12</f>
        <v>3498.8934888799731</v>
      </c>
    </row>
    <row r="13" spans="2:10" ht="17.100000000000001" customHeight="1">
      <c r="B13" s="38" t="s">
        <v>15</v>
      </c>
      <c r="C13" s="5">
        <v>616662</v>
      </c>
      <c r="D13" s="18">
        <f t="shared" si="0"/>
        <v>8.4998829074836801E-2</v>
      </c>
      <c r="E13" s="19">
        <f t="shared" si="2"/>
        <v>0.26123609173161433</v>
      </c>
      <c r="F13" s="27">
        <v>2957.6196408999999</v>
      </c>
      <c r="G13" s="18">
        <f t="shared" si="1"/>
        <v>2.5961007521934837E-2</v>
      </c>
      <c r="H13" s="18">
        <f t="shared" si="3"/>
        <v>4.61929881658713E-2</v>
      </c>
      <c r="I13" s="6">
        <f t="shared" ref="I13:I55" si="4">F13*10^6/C13</f>
        <v>4796.1762536040815</v>
      </c>
    </row>
    <row r="14" spans="2:10" ht="17.100000000000001" customHeight="1">
      <c r="B14" s="39" t="s">
        <v>16</v>
      </c>
      <c r="C14" s="7">
        <v>450870</v>
      </c>
      <c r="D14" s="20">
        <f t="shared" si="0"/>
        <v>6.2146560133382094E-2</v>
      </c>
      <c r="E14" s="21">
        <f t="shared" si="2"/>
        <v>0.32338265186499643</v>
      </c>
      <c r="F14" s="28">
        <v>2756.0058739699998</v>
      </c>
      <c r="G14" s="20">
        <f t="shared" si="1"/>
        <v>2.4191308522301936E-2</v>
      </c>
      <c r="H14" s="20">
        <f t="shared" si="3"/>
        <v>7.038429668817324E-2</v>
      </c>
      <c r="I14" s="6">
        <f t="shared" si="4"/>
        <v>6112.6397275711397</v>
      </c>
    </row>
    <row r="15" spans="2:10" ht="17.100000000000001" customHeight="1">
      <c r="B15" s="38" t="s">
        <v>17</v>
      </c>
      <c r="C15" s="5">
        <v>395695</v>
      </c>
      <c r="D15" s="18">
        <f t="shared" si="0"/>
        <v>5.4541404644306846E-2</v>
      </c>
      <c r="E15" s="19">
        <f t="shared" si="2"/>
        <v>0.37792405650930327</v>
      </c>
      <c r="F15" s="27">
        <v>3024.7954258699997</v>
      </c>
      <c r="G15" s="18">
        <f t="shared" si="1"/>
        <v>2.6550654356430215E-2</v>
      </c>
      <c r="H15" s="18">
        <f t="shared" si="3"/>
        <v>9.6934951044603451E-2</v>
      </c>
      <c r="I15" s="10">
        <f t="shared" si="4"/>
        <v>7644.2599119776596</v>
      </c>
    </row>
    <row r="16" spans="2:10" ht="17.100000000000001" customHeight="1">
      <c r="B16" s="38" t="s">
        <v>18</v>
      </c>
      <c r="C16" s="5">
        <v>356893</v>
      </c>
      <c r="D16" s="18">
        <f t="shared" si="0"/>
        <v>4.9193054063661666E-2</v>
      </c>
      <c r="E16" s="19">
        <f t="shared" si="2"/>
        <v>0.42711711057296492</v>
      </c>
      <c r="F16" s="27">
        <v>3261.0642152199998</v>
      </c>
      <c r="G16" s="18">
        <f t="shared" si="1"/>
        <v>2.8624543687124304E-2</v>
      </c>
      <c r="H16" s="18">
        <f t="shared" si="3"/>
        <v>0.12555949473172776</v>
      </c>
      <c r="I16" s="6">
        <f t="shared" si="4"/>
        <v>9137.3723082828747</v>
      </c>
    </row>
    <row r="17" spans="2:9" ht="17.100000000000001" customHeight="1">
      <c r="B17" s="38" t="s">
        <v>19</v>
      </c>
      <c r="C17" s="5">
        <v>380640</v>
      </c>
      <c r="D17" s="18">
        <f t="shared" si="0"/>
        <v>5.2466268878325367E-2</v>
      </c>
      <c r="E17" s="19">
        <f t="shared" si="2"/>
        <v>0.47958337945129026</v>
      </c>
      <c r="F17" s="27">
        <v>4091.5451823600001</v>
      </c>
      <c r="G17" s="18">
        <f t="shared" si="1"/>
        <v>3.5914231088640391E-2</v>
      </c>
      <c r="H17" s="18">
        <f t="shared" si="3"/>
        <v>0.16147372582036815</v>
      </c>
      <c r="I17" s="6">
        <f t="shared" si="4"/>
        <v>10749.120382408575</v>
      </c>
    </row>
    <row r="18" spans="2:9" ht="17.100000000000001" customHeight="1">
      <c r="B18" s="38" t="s">
        <v>20</v>
      </c>
      <c r="C18" s="5">
        <v>365229</v>
      </c>
      <c r="D18" s="18">
        <f t="shared" si="0"/>
        <v>5.0342063146705272E-2</v>
      </c>
      <c r="E18" s="19">
        <f t="shared" si="2"/>
        <v>0.52992544259799557</v>
      </c>
      <c r="F18" s="27">
        <v>4457.3870661299998</v>
      </c>
      <c r="G18" s="18">
        <f t="shared" si="1"/>
        <v>3.9125470209808E-2</v>
      </c>
      <c r="H18" s="18">
        <f t="shared" si="3"/>
        <v>0.20059919603017615</v>
      </c>
      <c r="I18" s="6">
        <f t="shared" si="4"/>
        <v>12204.362375742343</v>
      </c>
    </row>
    <row r="19" spans="2:9" ht="17.100000000000001" customHeight="1">
      <c r="B19" s="38" t="s">
        <v>21</v>
      </c>
      <c r="C19" s="5">
        <v>324544</v>
      </c>
      <c r="D19" s="18">
        <f t="shared" si="0"/>
        <v>4.4734165528707515E-2</v>
      </c>
      <c r="E19" s="19">
        <f t="shared" si="2"/>
        <v>0.57465960812670303</v>
      </c>
      <c r="F19" s="27">
        <v>4420.5429420099999</v>
      </c>
      <c r="G19" s="18">
        <f t="shared" si="1"/>
        <v>3.8802064667664872E-2</v>
      </c>
      <c r="H19" s="18">
        <f t="shared" si="3"/>
        <v>0.23940126069784101</v>
      </c>
      <c r="I19" s="6">
        <f t="shared" si="4"/>
        <v>13620.781595130398</v>
      </c>
    </row>
    <row r="20" spans="2:9" ht="17.100000000000001" customHeight="1">
      <c r="B20" s="39" t="s">
        <v>22</v>
      </c>
      <c r="C20" s="7">
        <v>288806</v>
      </c>
      <c r="D20" s="20">
        <f t="shared" si="0"/>
        <v>3.9808147461311574E-2</v>
      </c>
      <c r="E20" s="21">
        <f t="shared" si="2"/>
        <v>0.61446775558801459</v>
      </c>
      <c r="F20" s="28">
        <v>4342.7302682399995</v>
      </c>
      <c r="G20" s="20">
        <f t="shared" si="1"/>
        <v>3.8119050739467489E-2</v>
      </c>
      <c r="H20" s="20">
        <f t="shared" si="3"/>
        <v>0.27752031143730849</v>
      </c>
      <c r="I20" s="8">
        <f t="shared" si="4"/>
        <v>15036.842268650928</v>
      </c>
    </row>
    <row r="21" spans="2:9" ht="17.100000000000001" customHeight="1">
      <c r="B21" s="40" t="s">
        <v>23</v>
      </c>
      <c r="C21" s="9">
        <v>260665</v>
      </c>
      <c r="D21" s="22">
        <f t="shared" si="0"/>
        <v>3.5929276947164468E-2</v>
      </c>
      <c r="E21" s="23">
        <f t="shared" si="2"/>
        <v>0.65039703253517911</v>
      </c>
      <c r="F21" s="29">
        <v>4294.6622752499998</v>
      </c>
      <c r="G21" s="22">
        <f t="shared" si="1"/>
        <v>3.7697125786603045E-2</v>
      </c>
      <c r="H21" s="22">
        <f t="shared" si="3"/>
        <v>0.31521743722391155</v>
      </c>
      <c r="I21" s="6">
        <f t="shared" si="4"/>
        <v>16475.791821878658</v>
      </c>
    </row>
    <row r="22" spans="2:9" ht="17.100000000000001" customHeight="1">
      <c r="B22" s="38" t="s">
        <v>24</v>
      </c>
      <c r="C22" s="5">
        <v>242058</v>
      </c>
      <c r="D22" s="18">
        <f t="shared" si="0"/>
        <v>3.3364544220653852E-2</v>
      </c>
      <c r="E22" s="19">
        <f t="shared" si="2"/>
        <v>0.68376157675583293</v>
      </c>
      <c r="F22" s="27">
        <v>4346.1481535600005</v>
      </c>
      <c r="G22" s="18">
        <f t="shared" si="1"/>
        <v>3.8149051806972797E-2</v>
      </c>
      <c r="H22" s="18">
        <f t="shared" si="3"/>
        <v>0.35336648903088436</v>
      </c>
      <c r="I22" s="6">
        <f t="shared" si="4"/>
        <v>17954.986629485498</v>
      </c>
    </row>
    <row r="23" spans="2:9" ht="17.100000000000001" customHeight="1">
      <c r="B23" s="38" t="s">
        <v>25</v>
      </c>
      <c r="C23" s="5">
        <v>233448</v>
      </c>
      <c r="D23" s="18">
        <f t="shared" si="0"/>
        <v>3.217776780450636E-2</v>
      </c>
      <c r="E23" s="19">
        <f t="shared" si="2"/>
        <v>0.71593934456033925</v>
      </c>
      <c r="F23" s="27">
        <v>4534.5437229399995</v>
      </c>
      <c r="G23" s="18">
        <f t="shared" si="1"/>
        <v>3.9802725837986823E-2</v>
      </c>
      <c r="H23" s="18">
        <f t="shared" si="3"/>
        <v>0.39316921486887119</v>
      </c>
      <c r="I23" s="6">
        <f t="shared" si="4"/>
        <v>19424.213199256363</v>
      </c>
    </row>
    <row r="24" spans="2:9" ht="17.100000000000001" customHeight="1">
      <c r="B24" s="38" t="s">
        <v>26</v>
      </c>
      <c r="C24" s="5">
        <v>199826</v>
      </c>
      <c r="D24" s="18">
        <f t="shared" si="0"/>
        <v>2.7543412791299508E-2</v>
      </c>
      <c r="E24" s="19">
        <f t="shared" si="2"/>
        <v>0.74348275735163871</v>
      </c>
      <c r="F24" s="27">
        <v>4164.6028602300003</v>
      </c>
      <c r="G24" s="18">
        <f t="shared" si="1"/>
        <v>3.6555507234663352E-2</v>
      </c>
      <c r="H24" s="18">
        <f t="shared" si="3"/>
        <v>0.42972472210353452</v>
      </c>
      <c r="I24" s="6">
        <f t="shared" si="4"/>
        <v>20841.146098255485</v>
      </c>
    </row>
    <row r="25" spans="2:9" ht="17.100000000000001" customHeight="1">
      <c r="B25" s="38" t="s">
        <v>27</v>
      </c>
      <c r="C25" s="5">
        <v>188106</v>
      </c>
      <c r="D25" s="18">
        <f t="shared" si="0"/>
        <v>2.5927963360724757E-2</v>
      </c>
      <c r="E25" s="19">
        <f t="shared" si="2"/>
        <v>0.76941072071236349</v>
      </c>
      <c r="F25" s="27">
        <v>4197.3523879200002</v>
      </c>
      <c r="G25" s="18">
        <f t="shared" si="1"/>
        <v>3.6842971762874689E-2</v>
      </c>
      <c r="H25" s="18">
        <f t="shared" si="3"/>
        <v>0.46656769386640923</v>
      </c>
      <c r="I25" s="6">
        <f t="shared" si="4"/>
        <v>22313.761325635547</v>
      </c>
    </row>
    <row r="26" spans="2:9" ht="17.100000000000001" customHeight="1">
      <c r="B26" s="39" t="s">
        <v>28</v>
      </c>
      <c r="C26" s="7">
        <v>171872</v>
      </c>
      <c r="D26" s="20">
        <f t="shared" si="0"/>
        <v>2.3690317792810892E-2</v>
      </c>
      <c r="E26" s="21">
        <f t="shared" si="2"/>
        <v>0.79310103850517444</v>
      </c>
      <c r="F26" s="30">
        <v>4086.50201165</v>
      </c>
      <c r="G26" s="20">
        <f t="shared" si="1"/>
        <v>3.586996380324433E-2</v>
      </c>
      <c r="H26" s="20">
        <f t="shared" si="3"/>
        <v>0.50243765766965354</v>
      </c>
      <c r="I26" s="6">
        <f t="shared" si="4"/>
        <v>23776.426710866228</v>
      </c>
    </row>
    <row r="27" spans="2:9" ht="17.100000000000001" customHeight="1">
      <c r="B27" s="40" t="s">
        <v>29</v>
      </c>
      <c r="C27" s="9">
        <v>154901</v>
      </c>
      <c r="D27" s="22">
        <f t="shared" si="0"/>
        <v>2.1351086369066515E-2</v>
      </c>
      <c r="E27" s="23">
        <f t="shared" si="2"/>
        <v>0.8144521248742409</v>
      </c>
      <c r="F27" s="31">
        <v>3907.8314749000001</v>
      </c>
      <c r="G27" s="22">
        <f t="shared" si="1"/>
        <v>3.430165289389988E-2</v>
      </c>
      <c r="H27" s="22">
        <f t="shared" si="3"/>
        <v>0.5367393105635534</v>
      </c>
      <c r="I27" s="10">
        <f t="shared" si="4"/>
        <v>25227.929289675343</v>
      </c>
    </row>
    <row r="28" spans="2:9" ht="17.100000000000001" customHeight="1">
      <c r="B28" s="38" t="s">
        <v>30</v>
      </c>
      <c r="C28" s="5">
        <v>140849</v>
      </c>
      <c r="D28" s="18">
        <f t="shared" si="0"/>
        <v>1.9414201096162383E-2</v>
      </c>
      <c r="E28" s="19">
        <f t="shared" si="2"/>
        <v>0.83386632597040333</v>
      </c>
      <c r="F28" s="32">
        <v>3756.2187875</v>
      </c>
      <c r="G28" s="18">
        <f t="shared" si="1"/>
        <v>3.297084684176857E-2</v>
      </c>
      <c r="H28" s="18">
        <f t="shared" si="3"/>
        <v>0.56971015740532194</v>
      </c>
      <c r="I28" s="6">
        <f t="shared" si="4"/>
        <v>26668.40934262934</v>
      </c>
    </row>
    <row r="29" spans="2:9" ht="17.100000000000001" customHeight="1">
      <c r="B29" s="38" t="s">
        <v>31</v>
      </c>
      <c r="C29" s="5">
        <v>138255</v>
      </c>
      <c r="D29" s="18">
        <f t="shared" si="0"/>
        <v>1.9056651964514695E-2</v>
      </c>
      <c r="E29" s="19">
        <f t="shared" si="2"/>
        <v>0.852922977934918</v>
      </c>
      <c r="F29" s="32">
        <v>3899.83200644</v>
      </c>
      <c r="G29" s="18">
        <f t="shared" si="1"/>
        <v>3.4231436204103238E-2</v>
      </c>
      <c r="H29" s="18">
        <f t="shared" si="3"/>
        <v>0.60394159360942523</v>
      </c>
      <c r="I29" s="6">
        <f t="shared" si="4"/>
        <v>28207.529611514954</v>
      </c>
    </row>
    <row r="30" spans="2:9" ht="17.100000000000001" customHeight="1">
      <c r="B30" s="38" t="s">
        <v>32</v>
      </c>
      <c r="C30" s="5">
        <v>233562</v>
      </c>
      <c r="D30" s="18">
        <f t="shared" si="0"/>
        <v>3.2193481220469285E-2</v>
      </c>
      <c r="E30" s="19">
        <f t="shared" si="2"/>
        <v>0.88511645915538728</v>
      </c>
      <c r="F30" s="32">
        <v>7047.7818249600004</v>
      </c>
      <c r="G30" s="18">
        <f t="shared" si="1"/>
        <v>6.1863099108668829E-2</v>
      </c>
      <c r="H30" s="18">
        <f t="shared" si="3"/>
        <v>0.66580469271809406</v>
      </c>
      <c r="I30" s="6">
        <f t="shared" si="4"/>
        <v>30175.207546433066</v>
      </c>
    </row>
    <row r="31" spans="2:9" ht="17.100000000000001" customHeight="1">
      <c r="B31" s="38" t="s">
        <v>33</v>
      </c>
      <c r="C31" s="5">
        <v>205995</v>
      </c>
      <c r="D31" s="18">
        <f t="shared" si="0"/>
        <v>2.8393729134065349E-2</v>
      </c>
      <c r="E31" s="19">
        <f t="shared" si="2"/>
        <v>0.91351018828945263</v>
      </c>
      <c r="F31" s="32">
        <v>6792.8418424900001</v>
      </c>
      <c r="G31" s="18">
        <f t="shared" si="1"/>
        <v>5.9625320216812536E-2</v>
      </c>
      <c r="H31" s="18">
        <f t="shared" si="3"/>
        <v>0.72543001293490661</v>
      </c>
      <c r="I31" s="6">
        <f t="shared" si="4"/>
        <v>32975.760782980171</v>
      </c>
    </row>
    <row r="32" spans="2:9" ht="17.100000000000001" customHeight="1">
      <c r="B32" s="39" t="s">
        <v>34</v>
      </c>
      <c r="C32" s="7">
        <v>132519</v>
      </c>
      <c r="D32" s="20">
        <f t="shared" si="0"/>
        <v>1.8266019035011558E-2</v>
      </c>
      <c r="E32" s="21">
        <f t="shared" si="2"/>
        <v>0.9317762073244642</v>
      </c>
      <c r="F32" s="30">
        <v>4691.1799580699999</v>
      </c>
      <c r="G32" s="20">
        <f t="shared" si="1"/>
        <v>4.1177626931482428E-2</v>
      </c>
      <c r="H32" s="20">
        <f t="shared" si="3"/>
        <v>0.76660763986638902</v>
      </c>
      <c r="I32" s="8">
        <f t="shared" si="4"/>
        <v>35400.05552464175</v>
      </c>
    </row>
    <row r="33" spans="2:9" ht="17.100000000000001" customHeight="1">
      <c r="B33" s="40" t="s">
        <v>35</v>
      </c>
      <c r="C33" s="9">
        <v>90402</v>
      </c>
      <c r="D33" s="22">
        <f t="shared" si="0"/>
        <v>1.2460738858602275E-2</v>
      </c>
      <c r="E33" s="23">
        <f t="shared" si="2"/>
        <v>0.94423694618306653</v>
      </c>
      <c r="F33" s="31">
        <v>3425.3797166899999</v>
      </c>
      <c r="G33" s="22">
        <f t="shared" si="1"/>
        <v>3.0066850842054845E-2</v>
      </c>
      <c r="H33" s="22">
        <f t="shared" si="3"/>
        <v>0.79667449070844387</v>
      </c>
      <c r="I33" s="6">
        <f t="shared" si="4"/>
        <v>37890.530261388019</v>
      </c>
    </row>
    <row r="34" spans="2:9" ht="17.100000000000001" customHeight="1">
      <c r="B34" s="38" t="s">
        <v>36</v>
      </c>
      <c r="C34" s="5">
        <v>67060</v>
      </c>
      <c r="D34" s="18">
        <f t="shared" si="0"/>
        <v>9.243348021701606E-3</v>
      </c>
      <c r="E34" s="19">
        <f t="shared" si="2"/>
        <v>0.9534802942047681</v>
      </c>
      <c r="F34" s="32">
        <v>2714.8307901999997</v>
      </c>
      <c r="G34" s="18">
        <f t="shared" si="1"/>
        <v>2.3829887248015297E-2</v>
      </c>
      <c r="H34" s="18">
        <f t="shared" si="3"/>
        <v>0.82050437795645914</v>
      </c>
      <c r="I34" s="6">
        <f t="shared" si="4"/>
        <v>40483.608562481357</v>
      </c>
    </row>
    <row r="35" spans="2:9" ht="17.100000000000001" customHeight="1">
      <c r="B35" s="38" t="s">
        <v>37</v>
      </c>
      <c r="C35" s="5">
        <v>53422</v>
      </c>
      <c r="D35" s="18">
        <f t="shared" si="0"/>
        <v>7.36352725939969E-3</v>
      </c>
      <c r="E35" s="19">
        <f t="shared" si="2"/>
        <v>0.9608438214641678</v>
      </c>
      <c r="F35" s="32">
        <v>2307.2380580999998</v>
      </c>
      <c r="G35" s="18">
        <f t="shared" si="1"/>
        <v>2.0252172981581048E-2</v>
      </c>
      <c r="H35" s="18">
        <f t="shared" si="3"/>
        <v>0.84075655093804014</v>
      </c>
      <c r="I35" s="6">
        <f t="shared" si="4"/>
        <v>43188.91202313653</v>
      </c>
    </row>
    <row r="36" spans="2:9" ht="17.100000000000001" customHeight="1">
      <c r="B36" s="38" t="s">
        <v>38</v>
      </c>
      <c r="C36" s="5">
        <v>43134</v>
      </c>
      <c r="D36" s="18">
        <f t="shared" si="0"/>
        <v>5.9454603872364613E-3</v>
      </c>
      <c r="E36" s="19">
        <f t="shared" si="2"/>
        <v>0.96678928185140423</v>
      </c>
      <c r="F36" s="32">
        <v>1977.3393167699999</v>
      </c>
      <c r="G36" s="18">
        <f t="shared" si="1"/>
        <v>1.7356430883202639E-2</v>
      </c>
      <c r="H36" s="18">
        <f t="shared" si="3"/>
        <v>0.85811298182124274</v>
      </c>
      <c r="I36" s="6">
        <f t="shared" si="4"/>
        <v>45841.779495757408</v>
      </c>
    </row>
    <row r="37" spans="2:9" ht="17.100000000000001" customHeight="1">
      <c r="B37" s="38" t="s">
        <v>39</v>
      </c>
      <c r="C37" s="5">
        <v>35574</v>
      </c>
      <c r="D37" s="18">
        <f t="shared" si="0"/>
        <v>4.9034128023264676E-3</v>
      </c>
      <c r="E37" s="19">
        <f t="shared" si="2"/>
        <v>0.97169269465373065</v>
      </c>
      <c r="F37" s="32">
        <v>1721.0506717999999</v>
      </c>
      <c r="G37" s="18">
        <f t="shared" si="1"/>
        <v>1.5106813877742126E-2</v>
      </c>
      <c r="H37" s="18">
        <f t="shared" si="3"/>
        <v>0.87321979569898489</v>
      </c>
      <c r="I37" s="6">
        <f t="shared" si="4"/>
        <v>48379.453302974078</v>
      </c>
    </row>
    <row r="38" spans="2:9" ht="17.100000000000001" customHeight="1">
      <c r="B38" s="39" t="s">
        <v>40</v>
      </c>
      <c r="C38" s="7">
        <v>29606</v>
      </c>
      <c r="D38" s="20">
        <f t="shared" si="0"/>
        <v>4.0808016929689489E-3</v>
      </c>
      <c r="E38" s="21">
        <f t="shared" si="2"/>
        <v>0.97577349634669963</v>
      </c>
      <c r="F38" s="30">
        <v>1513.5182014500001</v>
      </c>
      <c r="G38" s="20">
        <f t="shared" si="1"/>
        <v>1.3285162456005362E-2</v>
      </c>
      <c r="H38" s="20">
        <f t="shared" si="3"/>
        <v>0.8865049581549902</v>
      </c>
      <c r="I38" s="6">
        <f t="shared" si="4"/>
        <v>51122.009101195705</v>
      </c>
    </row>
    <row r="39" spans="2:9" ht="17.100000000000001" customHeight="1">
      <c r="B39" s="40" t="s">
        <v>41</v>
      </c>
      <c r="C39" s="9">
        <v>23922</v>
      </c>
      <c r="D39" s="22">
        <f t="shared" si="0"/>
        <v>3.2973362865366214E-3</v>
      </c>
      <c r="E39" s="23">
        <f t="shared" si="2"/>
        <v>0.97907083263323624</v>
      </c>
      <c r="F39" s="31">
        <v>1283.3486913699999</v>
      </c>
      <c r="G39" s="22">
        <f t="shared" si="1"/>
        <v>1.1264810582534361E-2</v>
      </c>
      <c r="H39" s="22">
        <f t="shared" si="3"/>
        <v>0.89776976873752456</v>
      </c>
      <c r="I39" s="10">
        <f t="shared" si="4"/>
        <v>53647.215591087697</v>
      </c>
    </row>
    <row r="40" spans="2:9" ht="17.100000000000001" customHeight="1">
      <c r="B40" s="38" t="s">
        <v>42</v>
      </c>
      <c r="C40" s="5">
        <v>36597</v>
      </c>
      <c r="D40" s="18">
        <f t="shared" si="0"/>
        <v>5.044420035046431E-3</v>
      </c>
      <c r="E40" s="19">
        <f t="shared" si="2"/>
        <v>0.9841152526682827</v>
      </c>
      <c r="F40" s="32">
        <v>2087.32693905</v>
      </c>
      <c r="G40" s="18">
        <f t="shared" si="1"/>
        <v>1.832186587350515E-2</v>
      </c>
      <c r="H40" s="18">
        <f t="shared" si="3"/>
        <v>0.91609163461102971</v>
      </c>
      <c r="I40" s="6">
        <f t="shared" si="4"/>
        <v>57035.465722600209</v>
      </c>
    </row>
    <row r="41" spans="2:9" ht="17.100000000000001" customHeight="1">
      <c r="B41" s="38" t="s">
        <v>43</v>
      </c>
      <c r="C41" s="5">
        <v>26232</v>
      </c>
      <c r="D41" s="18">
        <f t="shared" si="0"/>
        <v>3.6157397152591191E-3</v>
      </c>
      <c r="E41" s="19">
        <f t="shared" si="2"/>
        <v>0.98773099238354178</v>
      </c>
      <c r="F41" s="32">
        <v>1625.6647814800001</v>
      </c>
      <c r="G41" s="18">
        <f t="shared" si="1"/>
        <v>1.426954806376125E-2</v>
      </c>
      <c r="H41" s="18">
        <f t="shared" si="3"/>
        <v>0.93036118267479095</v>
      </c>
      <c r="I41" s="6">
        <f t="shared" si="4"/>
        <v>61972.582398597136</v>
      </c>
    </row>
    <row r="42" spans="2:9" ht="17.100000000000001" customHeight="1">
      <c r="B42" s="38" t="s">
        <v>44</v>
      </c>
      <c r="C42" s="5">
        <v>18685</v>
      </c>
      <c r="D42" s="18">
        <f t="shared" si="0"/>
        <v>2.5754840111168282E-3</v>
      </c>
      <c r="E42" s="19">
        <f t="shared" si="2"/>
        <v>0.99030647639465863</v>
      </c>
      <c r="F42" s="32">
        <v>1243.9656247600001</v>
      </c>
      <c r="G42" s="18">
        <f t="shared" si="1"/>
        <v>1.0919119042499842E-2</v>
      </c>
      <c r="H42" s="18">
        <f t="shared" si="3"/>
        <v>0.94128030171729082</v>
      </c>
      <c r="I42" s="6">
        <f t="shared" si="4"/>
        <v>66575.628833823925</v>
      </c>
    </row>
    <row r="43" spans="2:9" ht="17.100000000000001" customHeight="1">
      <c r="B43" s="38" t="s">
        <v>45</v>
      </c>
      <c r="C43" s="5">
        <v>13571</v>
      </c>
      <c r="D43" s="18">
        <f t="shared" si="0"/>
        <v>1.8705856844991424E-3</v>
      </c>
      <c r="E43" s="19">
        <f t="shared" si="2"/>
        <v>0.99217706207915779</v>
      </c>
      <c r="F43" s="32">
        <v>963.40418777000002</v>
      </c>
      <c r="G43" s="18">
        <f t="shared" si="1"/>
        <v>8.4564434924261234E-3</v>
      </c>
      <c r="H43" s="18">
        <f t="shared" si="3"/>
        <v>0.94973674520971696</v>
      </c>
      <c r="I43" s="6">
        <f t="shared" si="4"/>
        <v>70989.918780487802</v>
      </c>
    </row>
    <row r="44" spans="2:9" ht="17.100000000000001" customHeight="1">
      <c r="B44" s="39" t="s">
        <v>46</v>
      </c>
      <c r="C44" s="7">
        <v>9773</v>
      </c>
      <c r="D44" s="20">
        <f t="shared" si="0"/>
        <v>1.3470808263657888E-3</v>
      </c>
      <c r="E44" s="21">
        <f t="shared" si="2"/>
        <v>0.9935241429055236</v>
      </c>
      <c r="F44" s="30">
        <v>731.09096684000008</v>
      </c>
      <c r="G44" s="20">
        <f t="shared" si="1"/>
        <v>6.4172748337498553E-3</v>
      </c>
      <c r="H44" s="20">
        <f t="shared" si="3"/>
        <v>0.95615402004346683</v>
      </c>
      <c r="I44" s="8">
        <f t="shared" si="4"/>
        <v>74807.220591425357</v>
      </c>
    </row>
    <row r="45" spans="2:9" ht="17.100000000000001" customHeight="1">
      <c r="B45" s="40" t="s">
        <v>47</v>
      </c>
      <c r="C45" s="9">
        <v>7406</v>
      </c>
      <c r="D45" s="22">
        <f t="shared" si="0"/>
        <v>1.0208206896618265E-3</v>
      </c>
      <c r="E45" s="23">
        <f t="shared" si="2"/>
        <v>0.99454496359518541</v>
      </c>
      <c r="F45" s="31">
        <v>579.10388411999998</v>
      </c>
      <c r="G45" s="22">
        <f t="shared" si="1"/>
        <v>5.0831824632616169E-3</v>
      </c>
      <c r="H45" s="22">
        <f t="shared" si="3"/>
        <v>0.96123720250672851</v>
      </c>
      <c r="I45" s="10">
        <f t="shared" si="4"/>
        <v>78193.881193626788</v>
      </c>
    </row>
    <row r="46" spans="2:9" ht="17.100000000000001" customHeight="1">
      <c r="B46" s="38" t="s">
        <v>48</v>
      </c>
      <c r="C46" s="5">
        <v>16498</v>
      </c>
      <c r="D46" s="18">
        <f t="shared" si="0"/>
        <v>2.2740345311964374E-3</v>
      </c>
      <c r="E46" s="19">
        <f t="shared" si="2"/>
        <v>0.99681899812638186</v>
      </c>
      <c r="F46" s="32">
        <v>1404.9360123399999</v>
      </c>
      <c r="G46" s="18">
        <f t="shared" si="1"/>
        <v>1.2332063893481928E-2</v>
      </c>
      <c r="H46" s="18">
        <f t="shared" si="3"/>
        <v>0.97356926640021046</v>
      </c>
      <c r="I46" s="6">
        <f t="shared" si="4"/>
        <v>85157.95928839859</v>
      </c>
    </row>
    <row r="47" spans="2:9" ht="17.100000000000001" customHeight="1">
      <c r="B47" s="38" t="s">
        <v>49</v>
      </c>
      <c r="C47" s="5">
        <v>7577</v>
      </c>
      <c r="D47" s="18">
        <f t="shared" si="0"/>
        <v>1.0443908136062194E-3</v>
      </c>
      <c r="E47" s="19">
        <f t="shared" si="2"/>
        <v>0.99786338893998805</v>
      </c>
      <c r="F47" s="32">
        <v>745.86167295000007</v>
      </c>
      <c r="G47" s="18">
        <f t="shared" si="1"/>
        <v>6.5469272093032285E-3</v>
      </c>
      <c r="H47" s="18">
        <f t="shared" si="3"/>
        <v>0.98011619360951374</v>
      </c>
      <c r="I47" s="6">
        <f t="shared" si="4"/>
        <v>98437.597063481589</v>
      </c>
    </row>
    <row r="48" spans="2:9" ht="17.100000000000001" customHeight="1">
      <c r="B48" s="38" t="s">
        <v>50</v>
      </c>
      <c r="C48" s="5">
        <v>4258</v>
      </c>
      <c r="D48" s="18">
        <f t="shared" si="0"/>
        <v>5.869098699135914E-4</v>
      </c>
      <c r="E48" s="19">
        <f t="shared" si="2"/>
        <v>0.99845029880990166</v>
      </c>
      <c r="F48" s="32">
        <v>474.28666156999998</v>
      </c>
      <c r="G48" s="18">
        <f t="shared" si="1"/>
        <v>4.1631315326352489E-3</v>
      </c>
      <c r="H48" s="18">
        <f t="shared" si="3"/>
        <v>0.984279325142149</v>
      </c>
      <c r="I48" s="6">
        <f t="shared" si="4"/>
        <v>111387.19153828088</v>
      </c>
    </row>
    <row r="49" spans="2:9" ht="17.100000000000001" customHeight="1">
      <c r="B49" s="38" t="s">
        <v>51</v>
      </c>
      <c r="C49" s="5">
        <v>2746</v>
      </c>
      <c r="D49" s="18">
        <f t="shared" si="0"/>
        <v>3.7850035293159274E-4</v>
      </c>
      <c r="E49" s="19">
        <f t="shared" si="2"/>
        <v>0.99882879916283329</v>
      </c>
      <c r="F49" s="32">
        <v>342.49365870999998</v>
      </c>
      <c r="G49" s="18">
        <f t="shared" si="1"/>
        <v>3.006296119699701E-3</v>
      </c>
      <c r="H49" s="18">
        <f t="shared" si="3"/>
        <v>0.98728562126184871</v>
      </c>
      <c r="I49" s="6">
        <f t="shared" si="4"/>
        <v>124724.56617261471</v>
      </c>
    </row>
    <row r="50" spans="2:9" ht="17.100000000000001" customHeight="1">
      <c r="B50" s="39" t="s">
        <v>52</v>
      </c>
      <c r="C50" s="7">
        <v>1866</v>
      </c>
      <c r="D50" s="20">
        <f t="shared" si="0"/>
        <v>2.5720380865635543E-4</v>
      </c>
      <c r="E50" s="21">
        <f t="shared" si="2"/>
        <v>0.99908600297148964</v>
      </c>
      <c r="F50" s="30">
        <v>250.57850119</v>
      </c>
      <c r="G50" s="20">
        <f t="shared" si="1"/>
        <v>2.1994952509340254E-3</v>
      </c>
      <c r="H50" s="20">
        <f t="shared" si="3"/>
        <v>0.9894851165127827</v>
      </c>
      <c r="I50" s="8">
        <f t="shared" si="4"/>
        <v>134286.44222400858</v>
      </c>
    </row>
    <row r="51" spans="2:9" ht="17.100000000000001" customHeight="1">
      <c r="B51" s="38" t="s">
        <v>53</v>
      </c>
      <c r="C51" s="5">
        <v>1284</v>
      </c>
      <c r="D51" s="18">
        <f t="shared" si="0"/>
        <v>1.769826850561417E-4</v>
      </c>
      <c r="E51" s="19">
        <f t="shared" si="2"/>
        <v>0.99926298565654581</v>
      </c>
      <c r="F51" s="32">
        <v>177.56436163999999</v>
      </c>
      <c r="G51" s="18">
        <f t="shared" si="1"/>
        <v>1.5586012698917755E-3</v>
      </c>
      <c r="H51" s="18">
        <f t="shared" si="3"/>
        <v>0.99104371778267453</v>
      </c>
      <c r="I51" s="6">
        <f t="shared" si="4"/>
        <v>138290.00127725856</v>
      </c>
    </row>
    <row r="52" spans="2:9" ht="17.100000000000001" customHeight="1">
      <c r="B52" s="38" t="s">
        <v>54</v>
      </c>
      <c r="C52" s="5">
        <v>2738</v>
      </c>
      <c r="D52" s="18">
        <f t="shared" si="0"/>
        <v>3.7739765707454513E-4</v>
      </c>
      <c r="E52" s="19">
        <f t="shared" si="2"/>
        <v>0.99964038331362037</v>
      </c>
      <c r="F52" s="32">
        <v>420.20378255999998</v>
      </c>
      <c r="G52" s="18">
        <f t="shared" si="1"/>
        <v>3.6884098985987468E-3</v>
      </c>
      <c r="H52" s="18">
        <f t="shared" si="3"/>
        <v>0.99473212768127328</v>
      </c>
      <c r="I52" s="6">
        <f t="shared" si="4"/>
        <v>153471.06740686632</v>
      </c>
    </row>
    <row r="53" spans="2:9" ht="17.100000000000001" customHeight="1">
      <c r="B53" s="38" t="s">
        <v>55</v>
      </c>
      <c r="C53" s="5">
        <v>998</v>
      </c>
      <c r="D53" s="18">
        <f t="shared" si="0"/>
        <v>1.3756130816668956E-4</v>
      </c>
      <c r="E53" s="19">
        <f t="shared" si="2"/>
        <v>0.99977794462178704</v>
      </c>
      <c r="F53" s="32">
        <v>187.87176224000001</v>
      </c>
      <c r="G53" s="18">
        <f t="shared" si="1"/>
        <v>1.649076225091481E-3</v>
      </c>
      <c r="H53" s="18">
        <f t="shared" si="3"/>
        <v>0.99638120390636475</v>
      </c>
      <c r="I53" s="6">
        <f t="shared" si="4"/>
        <v>188248.25875751505</v>
      </c>
    </row>
    <row r="54" spans="2:9" ht="17.100000000000001" customHeight="1">
      <c r="B54" s="38" t="s">
        <v>56</v>
      </c>
      <c r="C54" s="5">
        <v>494</v>
      </c>
      <c r="D54" s="18">
        <f t="shared" si="0"/>
        <v>6.8091469172690033E-5</v>
      </c>
      <c r="E54" s="19">
        <f t="shared" si="2"/>
        <v>0.99984603609095968</v>
      </c>
      <c r="F54" s="32">
        <v>93.187302989999992</v>
      </c>
      <c r="G54" s="18">
        <f t="shared" si="1"/>
        <v>8.1796734117441821E-4</v>
      </c>
      <c r="H54" s="18">
        <f t="shared" si="3"/>
        <v>0.99719917124753921</v>
      </c>
      <c r="I54" s="6">
        <f t="shared" si="4"/>
        <v>188638.2651619433</v>
      </c>
    </row>
    <row r="55" spans="2:9" ht="17.100000000000001" customHeight="1" thickBot="1">
      <c r="B55" s="41" t="s">
        <v>57</v>
      </c>
      <c r="C55" s="11">
        <v>1117</v>
      </c>
      <c r="D55" s="24">
        <f t="shared" si="0"/>
        <v>1.5396390904027279E-4</v>
      </c>
      <c r="E55" s="19">
        <f t="shared" si="2"/>
        <v>1</v>
      </c>
      <c r="F55" s="33">
        <v>319.08569504000002</v>
      </c>
      <c r="G55" s="24">
        <f t="shared" si="1"/>
        <v>2.8008287524607122E-3</v>
      </c>
      <c r="H55" s="18">
        <f t="shared" si="3"/>
        <v>0.99999999999999989</v>
      </c>
      <c r="I55" s="6">
        <f t="shared" si="4"/>
        <v>285663.11104744853</v>
      </c>
    </row>
    <row r="56" spans="2:9" ht="17.100000000000001" customHeight="1" thickTop="1" thickBot="1">
      <c r="B56" s="12" t="s">
        <v>8</v>
      </c>
      <c r="C56" s="13">
        <v>7254947</v>
      </c>
      <c r="D56" s="36">
        <f t="shared" si="0"/>
        <v>1</v>
      </c>
      <c r="E56" s="25"/>
      <c r="F56" s="34">
        <v>113925.45679905002</v>
      </c>
      <c r="G56" s="36">
        <f t="shared" si="1"/>
        <v>1</v>
      </c>
      <c r="H56" s="25"/>
      <c r="I56" s="14">
        <f>F56*10^6/C56</f>
        <v>15703.141153071141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2017-06-19T10:00:11Z</dcterms:modified>
</cp:coreProperties>
</file>