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975" yWindow="30" windowWidth="9210" windowHeight="11775"/>
  </bookViews>
  <sheets>
    <sheet name="III.B.2" sheetId="119" r:id="rId1"/>
  </sheets>
  <calcPr calcId="145621"/>
</workbook>
</file>

<file path=xl/calcChain.xml><?xml version="1.0" encoding="utf-8"?>
<calcChain xmlns="http://schemas.openxmlformats.org/spreadsheetml/2006/main">
  <c r="I56" i="119" l="1"/>
  <c r="I13" i="119"/>
  <c r="I14" i="119"/>
  <c r="I15" i="119"/>
  <c r="I16" i="119"/>
  <c r="I17" i="119"/>
  <c r="I18" i="119"/>
  <c r="I19" i="119"/>
  <c r="I20" i="119"/>
  <c r="I21" i="119"/>
  <c r="I22" i="119"/>
  <c r="I23" i="119"/>
  <c r="I24" i="119"/>
  <c r="I25" i="119"/>
  <c r="I26" i="119"/>
  <c r="I27" i="119"/>
  <c r="I28" i="119"/>
  <c r="I29" i="119"/>
  <c r="I30" i="119"/>
  <c r="I31" i="119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52" i="119"/>
  <c r="I53" i="119"/>
  <c r="I54" i="119"/>
  <c r="I55" i="119"/>
  <c r="I12" i="119"/>
  <c r="I11" i="119"/>
  <c r="I10" i="119"/>
  <c r="D9" i="119"/>
  <c r="E9" i="119" s="1"/>
  <c r="G9" i="119"/>
  <c r="H9" i="119" s="1"/>
  <c r="D10" i="119"/>
  <c r="G10" i="119"/>
  <c r="D11" i="119"/>
  <c r="G11" i="119"/>
  <c r="D12" i="119"/>
  <c r="G12" i="119"/>
  <c r="D13" i="119"/>
  <c r="G13" i="119"/>
  <c r="D14" i="119"/>
  <c r="G14" i="119"/>
  <c r="D15" i="119"/>
  <c r="G15" i="119"/>
  <c r="D16" i="119"/>
  <c r="G16" i="119"/>
  <c r="D17" i="119"/>
  <c r="G17" i="119"/>
  <c r="D18" i="119"/>
  <c r="G18" i="119"/>
  <c r="D19" i="119"/>
  <c r="G19" i="119"/>
  <c r="D20" i="119"/>
  <c r="G20" i="119"/>
  <c r="D21" i="119"/>
  <c r="G21" i="119"/>
  <c r="D22" i="119"/>
  <c r="G22" i="119"/>
  <c r="D23" i="119"/>
  <c r="G23" i="119"/>
  <c r="D24" i="119"/>
  <c r="G24" i="119"/>
  <c r="D25" i="119"/>
  <c r="G25" i="119"/>
  <c r="D26" i="119"/>
  <c r="G26" i="119"/>
  <c r="D27" i="119"/>
  <c r="G27" i="119"/>
  <c r="D28" i="119"/>
  <c r="G28" i="119"/>
  <c r="D29" i="119"/>
  <c r="G29" i="119"/>
  <c r="D30" i="119"/>
  <c r="G30" i="119"/>
  <c r="D31" i="119"/>
  <c r="G31" i="119"/>
  <c r="D32" i="119"/>
  <c r="G32" i="119"/>
  <c r="D33" i="119"/>
  <c r="G33" i="119"/>
  <c r="D34" i="119"/>
  <c r="G34" i="119"/>
  <c r="D35" i="119"/>
  <c r="G35" i="119"/>
  <c r="D36" i="119"/>
  <c r="G36" i="119"/>
  <c r="D37" i="119"/>
  <c r="G37" i="119"/>
  <c r="D38" i="119"/>
  <c r="G38" i="119"/>
  <c r="D39" i="119"/>
  <c r="G39" i="119"/>
  <c r="D40" i="119"/>
  <c r="G40" i="119"/>
  <c r="D41" i="119"/>
  <c r="G41" i="119"/>
  <c r="D42" i="119"/>
  <c r="G42" i="119"/>
  <c r="D43" i="119"/>
  <c r="G43" i="119"/>
  <c r="D44" i="119"/>
  <c r="G44" i="119"/>
  <c r="D45" i="119"/>
  <c r="G45" i="119"/>
  <c r="D46" i="119"/>
  <c r="G46" i="119"/>
  <c r="D47" i="119"/>
  <c r="G47" i="119"/>
  <c r="D48" i="119"/>
  <c r="G48" i="119"/>
  <c r="D49" i="119"/>
  <c r="G49" i="119"/>
  <c r="D50" i="119"/>
  <c r="G50" i="119"/>
  <c r="D51" i="119"/>
  <c r="G51" i="119"/>
  <c r="D52" i="119"/>
  <c r="G52" i="119"/>
  <c r="D53" i="119"/>
  <c r="G53" i="119"/>
  <c r="D54" i="119"/>
  <c r="G54" i="119"/>
  <c r="D55" i="119"/>
  <c r="G55" i="119"/>
  <c r="D56" i="119"/>
  <c r="G56" i="119"/>
  <c r="H10" i="119" l="1"/>
  <c r="H11" i="119" s="1"/>
  <c r="H12" i="119" s="1"/>
  <c r="H13" i="119" s="1"/>
  <c r="H14" i="119" s="1"/>
  <c r="H15" i="119" s="1"/>
  <c r="H16" i="119" s="1"/>
  <c r="H17" i="119" s="1"/>
  <c r="H18" i="119" s="1"/>
  <c r="H19" i="119" s="1"/>
  <c r="H20" i="119" s="1"/>
  <c r="H21" i="119" s="1"/>
  <c r="H22" i="119" s="1"/>
  <c r="H23" i="119" s="1"/>
  <c r="H24" i="119" s="1"/>
  <c r="H25" i="119" s="1"/>
  <c r="H26" i="119" s="1"/>
  <c r="H27" i="119" s="1"/>
  <c r="H28" i="119" s="1"/>
  <c r="H29" i="119" s="1"/>
  <c r="H30" i="119" s="1"/>
  <c r="H31" i="119" s="1"/>
  <c r="H32" i="119" s="1"/>
  <c r="H33" i="119" s="1"/>
  <c r="H34" i="119" s="1"/>
  <c r="H35" i="119" s="1"/>
  <c r="H36" i="119" s="1"/>
  <c r="H37" i="119" s="1"/>
  <c r="H38" i="119" s="1"/>
  <c r="H39" i="119" s="1"/>
  <c r="H40" i="119" s="1"/>
  <c r="H41" i="119" s="1"/>
  <c r="H42" i="119" s="1"/>
  <c r="H43" i="119" s="1"/>
  <c r="H44" i="119" s="1"/>
  <c r="H45" i="119" s="1"/>
  <c r="H46" i="119" s="1"/>
  <c r="H47" i="119" s="1"/>
  <c r="H48" i="119" s="1"/>
  <c r="H49" i="119" s="1"/>
  <c r="H50" i="119" s="1"/>
  <c r="H51" i="119" s="1"/>
  <c r="H52" i="119" s="1"/>
  <c r="H53" i="119" s="1"/>
  <c r="H54" i="119" s="1"/>
  <c r="H55" i="119" s="1"/>
  <c r="E10" i="119"/>
  <c r="E11" i="119" s="1"/>
  <c r="E12" i="119" s="1"/>
  <c r="E13" i="119" s="1"/>
  <c r="E14" i="119" s="1"/>
  <c r="E15" i="119" s="1"/>
  <c r="E16" i="119" s="1"/>
  <c r="E17" i="119" s="1"/>
  <c r="E18" i="119" s="1"/>
  <c r="E19" i="119" s="1"/>
  <c r="E20" i="119" s="1"/>
  <c r="E21" i="119" s="1"/>
  <c r="E22" i="119" s="1"/>
  <c r="E23" i="119" s="1"/>
  <c r="E24" i="119" s="1"/>
  <c r="E25" i="119" s="1"/>
  <c r="E26" i="119" s="1"/>
  <c r="E27" i="119" s="1"/>
  <c r="E28" i="119" s="1"/>
  <c r="E29" i="119" s="1"/>
  <c r="E30" i="119" s="1"/>
  <c r="E31" i="119" s="1"/>
  <c r="E32" i="119" s="1"/>
  <c r="E33" i="119" s="1"/>
  <c r="E34" i="119" s="1"/>
  <c r="E35" i="119" s="1"/>
  <c r="E36" i="119" s="1"/>
  <c r="E37" i="119" s="1"/>
  <c r="E38" i="119" s="1"/>
  <c r="E39" i="119" s="1"/>
  <c r="E40" i="119" s="1"/>
  <c r="E41" i="119" s="1"/>
  <c r="E42" i="119" s="1"/>
  <c r="E43" i="119" s="1"/>
  <c r="E44" i="119" s="1"/>
  <c r="E45" i="119" s="1"/>
  <c r="E46" i="119" s="1"/>
  <c r="E47" i="119" s="1"/>
  <c r="E48" i="119" s="1"/>
  <c r="E49" i="119" s="1"/>
  <c r="E50" i="119" s="1"/>
  <c r="E51" i="119" s="1"/>
  <c r="E52" i="119" s="1"/>
  <c r="E53" i="119" s="1"/>
  <c r="E54" i="119" s="1"/>
  <c r="E55" i="119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<sst xmlns="http://schemas.openxmlformats.org/spreadsheetml/2006/main" count="71" uniqueCount="67">
  <si>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</si>
  <si>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</si>
  <si>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</si>
  <si>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</si>
  <si>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</si>
  <si>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</si>
  <si>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</si>
  <si>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</si>
  <si>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</si>
  <si>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</si>
  <si>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</si>
  <si>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</si>
  <si>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</si>
  <si>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</si>
  <si>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</si>
  <si>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</si>
  <si>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</si>
  <si>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</si>
  <si>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</si>
  <si>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</si>
  <si>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</si>
  <si>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</si>
  <si>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</si>
  <si>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</si>
  <si>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</si>
  <si>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</si>
  <si>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</si>
  <si>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</si>
  <si>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</si>
  <si>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</si>
  <si>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</si>
  <si>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</si>
  <si>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</si>
  <si>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</si>
  <si>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</si>
  <si>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</si>
  <si>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</si>
  <si>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</si>
  <si>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</si>
  <si>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</si>
  <si>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</si>
  <si>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</si>
  <si>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</si>
  <si>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</si>
  <si>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</si>
  <si>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</si>
  <si>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</si>
  <si>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</si>
  <si>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</si>
  <si>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</si>
  <si>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</si>
  <si>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</si>
  <si>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</si>
  <si>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</si>
  <si>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</si>
  <si>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</si>
  <si>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</si>
  <si>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</si>
  <si>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</si>
  <si>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</si>
  <si>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</si>
  <si>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</si>
  <si>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</si>
  <si>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</si>
  <si>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</si>
  <si>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III.B.2. BASE IMPONIBLE DEL AHORRO</t>
  </si>
  <si>
    <t xml:space="preserve">IRPF  2014.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</si>
</sst>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6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7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8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9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20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10" style="1" customWidth="1"/>
    <col min="6" max="6" width="13.77734375" style="1" customWidth="1"/>
    <col min="7" max="7" width="8.77734375" style="1" customWidth="1"/>
    <col min="8" max="8" width="9.332031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401615</v>
      </c>
      <c r="D10" s="17">
        <f t="shared" si="0"/>
        <v>7.8825844961477667E-2</v>
      </c>
      <c r="E10" s="18">
        <f t="shared" ref="E10:E55" si="2">E9+D10</f>
        <v>7.8825844961477667E-2</v>
      </c>
      <c r="F10" s="26">
        <v>83.253684790000008</v>
      </c>
      <c r="G10" s="17">
        <f t="shared" si="1"/>
        <v>8.3251923866785368E-3</v>
      </c>
      <c r="H10" s="17">
        <f t="shared" ref="H10:H55" si="3">H9+G10</f>
        <v>8.3251923866785368E-3</v>
      </c>
      <c r="I10" s="5">
        <f>F10*10^6/C10</f>
        <v>207.29724933082682</v>
      </c>
    </row>
    <row r="11" spans="2:10" ht="17.100000000000001" customHeight="1">
      <c r="B11" s="37" t="s">
        <v>13</v>
      </c>
      <c r="C11" s="4">
        <v>254916</v>
      </c>
      <c r="D11" s="17">
        <f t="shared" si="0"/>
        <v>5.0032914841826225E-2</v>
      </c>
      <c r="E11" s="18">
        <f t="shared" si="2"/>
        <v>0.12885875980330389</v>
      </c>
      <c r="F11" s="26">
        <v>126.97884565999999</v>
      </c>
      <c r="G11" s="17">
        <f t="shared" si="1"/>
        <v>1.2697615989302578E-2</v>
      </c>
      <c r="H11" s="17">
        <f t="shared" si="3"/>
        <v>2.1022808375981115E-2</v>
      </c>
      <c r="I11" s="5">
        <f>F11*10^6/C11</f>
        <v>498.12034419181219</v>
      </c>
    </row>
    <row r="12" spans="2:10" ht="17.100000000000001" customHeight="1">
      <c r="B12" s="37" t="s">
        <v>14</v>
      </c>
      <c r="C12" s="4">
        <v>267219</v>
      </c>
      <c r="D12" s="17">
        <f t="shared" si="0"/>
        <v>5.2447651269900523E-2</v>
      </c>
      <c r="E12" s="18">
        <f t="shared" si="2"/>
        <v>0.18130641107320442</v>
      </c>
      <c r="F12" s="26">
        <v>154.97789035</v>
      </c>
      <c r="G12" s="17">
        <f t="shared" si="1"/>
        <v>1.5497461236698264E-2</v>
      </c>
      <c r="H12" s="17">
        <f t="shared" si="3"/>
        <v>3.652026961267938E-2</v>
      </c>
      <c r="I12" s="5">
        <f>F12*10^6/C12</f>
        <v>579.96583457763109</v>
      </c>
    </row>
    <row r="13" spans="2:10" ht="17.100000000000001" customHeight="1">
      <c r="B13" s="37" t="s">
        <v>15</v>
      </c>
      <c r="C13" s="4">
        <v>440269</v>
      </c>
      <c r="D13" s="17">
        <f t="shared" si="0"/>
        <v>8.6412549171083777E-2</v>
      </c>
      <c r="E13" s="18">
        <f t="shared" si="2"/>
        <v>0.26771896024428821</v>
      </c>
      <c r="F13" s="26">
        <v>276.55362786000001</v>
      </c>
      <c r="G13" s="17">
        <f t="shared" si="1"/>
        <v>2.7654777839274076E-2</v>
      </c>
      <c r="H13" s="17">
        <f t="shared" si="3"/>
        <v>6.417504745195346E-2</v>
      </c>
      <c r="I13" s="5">
        <f t="shared" ref="I13:I55" si="4">F13*10^6/C13</f>
        <v>628.14694620788657</v>
      </c>
    </row>
    <row r="14" spans="2:10" ht="17.100000000000001" customHeight="1">
      <c r="B14" s="38" t="s">
        <v>16</v>
      </c>
      <c r="C14" s="6">
        <v>305946</v>
      </c>
      <c r="D14" s="19">
        <f t="shared" si="0"/>
        <v>6.00486833474453E-2</v>
      </c>
      <c r="E14" s="20">
        <f t="shared" si="2"/>
        <v>0.32776764359173349</v>
      </c>
      <c r="F14" s="27">
        <v>293.88920460000003</v>
      </c>
      <c r="G14" s="19">
        <f t="shared" si="1"/>
        <v>2.9388298846284987E-2</v>
      </c>
      <c r="H14" s="19">
        <f t="shared" si="3"/>
        <v>9.3563346298238453E-2</v>
      </c>
      <c r="I14" s="5">
        <f t="shared" si="4"/>
        <v>960.59175344668677</v>
      </c>
    </row>
    <row r="15" spans="2:10" ht="17.100000000000001" customHeight="1">
      <c r="B15" s="37" t="s">
        <v>17</v>
      </c>
      <c r="C15" s="4">
        <v>247603</v>
      </c>
      <c r="D15" s="17">
        <f t="shared" si="0"/>
        <v>4.8597576509833429E-2</v>
      </c>
      <c r="E15" s="18">
        <f t="shared" si="2"/>
        <v>0.37636522010156692</v>
      </c>
      <c r="F15" s="26">
        <v>249.78413623</v>
      </c>
      <c r="G15" s="17">
        <f t="shared" si="1"/>
        <v>2.4977885297214487E-2</v>
      </c>
      <c r="H15" s="17">
        <f t="shared" si="3"/>
        <v>0.11854123159545293</v>
      </c>
      <c r="I15" s="9">
        <f t="shared" si="4"/>
        <v>1008.8090056663287</v>
      </c>
    </row>
    <row r="16" spans="2:10" ht="17.100000000000001" customHeight="1">
      <c r="B16" s="37" t="s">
        <v>18</v>
      </c>
      <c r="C16" s="4">
        <v>217632</v>
      </c>
      <c r="D16" s="17">
        <f t="shared" si="0"/>
        <v>4.271510349627456E-2</v>
      </c>
      <c r="E16" s="18">
        <f t="shared" si="2"/>
        <v>0.41908032359784148</v>
      </c>
      <c r="F16" s="26">
        <v>225.68301491</v>
      </c>
      <c r="G16" s="17">
        <f t="shared" si="1"/>
        <v>2.256782414220624E-2</v>
      </c>
      <c r="H16" s="17">
        <f t="shared" si="3"/>
        <v>0.14110905573765917</v>
      </c>
      <c r="I16" s="5">
        <f t="shared" si="4"/>
        <v>1036.9937091512277</v>
      </c>
    </row>
    <row r="17" spans="2:9" ht="17.100000000000001" customHeight="1">
      <c r="B17" s="37" t="s">
        <v>19</v>
      </c>
      <c r="C17" s="4">
        <v>225902</v>
      </c>
      <c r="D17" s="17">
        <f t="shared" si="0"/>
        <v>4.4338274288778373E-2</v>
      </c>
      <c r="E17" s="18">
        <f t="shared" si="2"/>
        <v>0.46341859788661988</v>
      </c>
      <c r="F17" s="26">
        <v>201.17630813</v>
      </c>
      <c r="G17" s="17">
        <f t="shared" si="1"/>
        <v>2.0117205299063752E-2</v>
      </c>
      <c r="H17" s="17">
        <f t="shared" si="3"/>
        <v>0.16122626103672291</v>
      </c>
      <c r="I17" s="5">
        <f t="shared" si="4"/>
        <v>890.54682176341953</v>
      </c>
    </row>
    <row r="18" spans="2:9" ht="17.100000000000001" customHeight="1">
      <c r="B18" s="37" t="s">
        <v>20</v>
      </c>
      <c r="C18" s="4">
        <v>226428</v>
      </c>
      <c r="D18" s="17">
        <f t="shared" si="0"/>
        <v>4.4441513446802194E-2</v>
      </c>
      <c r="E18" s="18">
        <f t="shared" si="2"/>
        <v>0.50786011133342202</v>
      </c>
      <c r="F18" s="26">
        <v>205.45996456</v>
      </c>
      <c r="G18" s="17">
        <f t="shared" si="1"/>
        <v>2.0545561881575834E-2</v>
      </c>
      <c r="H18" s="17">
        <f t="shared" si="3"/>
        <v>0.18177182291829874</v>
      </c>
      <c r="I18" s="5">
        <f t="shared" si="4"/>
        <v>907.39645520871977</v>
      </c>
    </row>
    <row r="19" spans="2:9" ht="17.100000000000001" customHeight="1">
      <c r="B19" s="37" t="s">
        <v>21</v>
      </c>
      <c r="C19" s="4">
        <v>208401</v>
      </c>
      <c r="D19" s="17">
        <f t="shared" si="0"/>
        <v>4.0903315154605546E-2</v>
      </c>
      <c r="E19" s="18">
        <f t="shared" si="2"/>
        <v>0.54876342648802756</v>
      </c>
      <c r="F19" s="26">
        <v>208.55801263999999</v>
      </c>
      <c r="G19" s="17">
        <f t="shared" si="1"/>
        <v>2.0855360136803065E-2</v>
      </c>
      <c r="H19" s="17">
        <f t="shared" si="3"/>
        <v>0.2026271830551018</v>
      </c>
      <c r="I19" s="5">
        <f t="shared" si="4"/>
        <v>1000.7534159624953</v>
      </c>
    </row>
    <row r="20" spans="2:9" ht="17.100000000000001" customHeight="1">
      <c r="B20" s="38" t="s">
        <v>22</v>
      </c>
      <c r="C20" s="6">
        <v>190922</v>
      </c>
      <c r="D20" s="19">
        <f t="shared" si="0"/>
        <v>3.7472674008030671E-2</v>
      </c>
      <c r="E20" s="20">
        <f t="shared" si="2"/>
        <v>0.58623610049605823</v>
      </c>
      <c r="F20" s="27">
        <v>208.49058934000001</v>
      </c>
      <c r="G20" s="19">
        <f t="shared" si="1"/>
        <v>2.0848617949412077E-2</v>
      </c>
      <c r="H20" s="19">
        <f t="shared" si="3"/>
        <v>0.22347580100451386</v>
      </c>
      <c r="I20" s="7">
        <f t="shared" si="4"/>
        <v>1092.0197218759495</v>
      </c>
    </row>
    <row r="21" spans="2:9" ht="17.100000000000001" customHeight="1">
      <c r="B21" s="39" t="s">
        <v>23</v>
      </c>
      <c r="C21" s="8">
        <v>176761</v>
      </c>
      <c r="D21" s="21">
        <f t="shared" si="0"/>
        <v>3.4693263900092759E-2</v>
      </c>
      <c r="E21" s="22">
        <f t="shared" si="2"/>
        <v>0.62092936439615098</v>
      </c>
      <c r="F21" s="28">
        <v>202.21936969000001</v>
      </c>
      <c r="G21" s="21">
        <f t="shared" si="1"/>
        <v>2.0221509248853516E-2</v>
      </c>
      <c r="H21" s="21">
        <f t="shared" si="3"/>
        <v>0.24369731025336738</v>
      </c>
      <c r="I21" s="5">
        <f t="shared" si="4"/>
        <v>1144.0270743546371</v>
      </c>
    </row>
    <row r="22" spans="2:9" ht="17.100000000000001" customHeight="1">
      <c r="B22" s="37" t="s">
        <v>24</v>
      </c>
      <c r="C22" s="4">
        <v>167286</v>
      </c>
      <c r="D22" s="17">
        <f t="shared" si="0"/>
        <v>3.2833585150519158E-2</v>
      </c>
      <c r="E22" s="18">
        <f t="shared" si="2"/>
        <v>0.65376294954667014</v>
      </c>
      <c r="F22" s="26">
        <v>195.69552039999999</v>
      </c>
      <c r="G22" s="17">
        <f t="shared" si="1"/>
        <v>1.9569138118639352E-2</v>
      </c>
      <c r="H22" s="17">
        <f t="shared" si="3"/>
        <v>0.26326644837200674</v>
      </c>
      <c r="I22" s="5">
        <f t="shared" si="4"/>
        <v>1169.8260488026494</v>
      </c>
    </row>
    <row r="23" spans="2:9" ht="17.100000000000001" customHeight="1">
      <c r="B23" s="37" t="s">
        <v>25</v>
      </c>
      <c r="C23" s="4">
        <v>161317</v>
      </c>
      <c r="D23" s="17">
        <f t="shared" si="0"/>
        <v>3.1662036606328679E-2</v>
      </c>
      <c r="E23" s="18">
        <f t="shared" si="2"/>
        <v>0.68542498615299885</v>
      </c>
      <c r="F23" s="26">
        <v>193.69217816999998</v>
      </c>
      <c r="G23" s="17">
        <f t="shared" si="1"/>
        <v>1.936880813296752E-2</v>
      </c>
      <c r="H23" s="17">
        <f t="shared" si="3"/>
        <v>0.28263525650497429</v>
      </c>
      <c r="I23" s="5">
        <f t="shared" si="4"/>
        <v>1200.6929100466782</v>
      </c>
    </row>
    <row r="24" spans="2:9" ht="17.100000000000001" customHeight="1">
      <c r="B24" s="37" t="s">
        <v>26</v>
      </c>
      <c r="C24" s="4">
        <v>143361</v>
      </c>
      <c r="D24" s="17">
        <f t="shared" si="0"/>
        <v>2.8137773637743609E-2</v>
      </c>
      <c r="E24" s="18">
        <f t="shared" si="2"/>
        <v>0.71356275979074246</v>
      </c>
      <c r="F24" s="26">
        <v>182.72603305999999</v>
      </c>
      <c r="G24" s="17">
        <f t="shared" si="1"/>
        <v>1.827221681678412E-2</v>
      </c>
      <c r="H24" s="17">
        <f t="shared" si="3"/>
        <v>0.30090747332175838</v>
      </c>
      <c r="I24" s="5">
        <f t="shared" si="4"/>
        <v>1274.5867639037117</v>
      </c>
    </row>
    <row r="25" spans="2:9" ht="17.100000000000001" customHeight="1">
      <c r="B25" s="37" t="s">
        <v>27</v>
      </c>
      <c r="C25" s="4">
        <v>136272</v>
      </c>
      <c r="D25" s="17">
        <f t="shared" si="0"/>
        <v>2.6746400270384531E-2</v>
      </c>
      <c r="E25" s="18">
        <f t="shared" si="2"/>
        <v>0.74030916006112701</v>
      </c>
      <c r="F25" s="26">
        <v>177.31906050000001</v>
      </c>
      <c r="G25" s="17">
        <f t="shared" si="1"/>
        <v>1.7731530997231081E-2</v>
      </c>
      <c r="H25" s="17">
        <f t="shared" si="3"/>
        <v>0.31863900431898945</v>
      </c>
      <c r="I25" s="5">
        <f t="shared" si="4"/>
        <v>1301.2141929376542</v>
      </c>
    </row>
    <row r="26" spans="2:9" ht="17.100000000000001" customHeight="1">
      <c r="B26" s="38" t="s">
        <v>28</v>
      </c>
      <c r="C26" s="6">
        <v>125340</v>
      </c>
      <c r="D26" s="19">
        <f t="shared" si="0"/>
        <v>2.4600752978528217E-2</v>
      </c>
      <c r="E26" s="20">
        <f t="shared" si="2"/>
        <v>0.76490991303965528</v>
      </c>
      <c r="F26" s="29">
        <v>169.54495423</v>
      </c>
      <c r="G26" s="19">
        <f t="shared" si="1"/>
        <v>1.6954136813472288E-2</v>
      </c>
      <c r="H26" s="19">
        <f t="shared" si="3"/>
        <v>0.33559314113246175</v>
      </c>
      <c r="I26" s="5">
        <f t="shared" si="4"/>
        <v>1352.6803433062071</v>
      </c>
    </row>
    <row r="27" spans="2:9" ht="17.100000000000001" customHeight="1">
      <c r="B27" s="39" t="s">
        <v>29</v>
      </c>
      <c r="C27" s="8">
        <v>114008</v>
      </c>
      <c r="D27" s="21">
        <f t="shared" si="0"/>
        <v>2.2376596821254549E-2</v>
      </c>
      <c r="E27" s="22">
        <f t="shared" si="2"/>
        <v>0.78728650986090987</v>
      </c>
      <c r="F27" s="30">
        <v>159.65511452000001</v>
      </c>
      <c r="G27" s="21">
        <f t="shared" si="1"/>
        <v>1.5965173760763628E-2</v>
      </c>
      <c r="H27" s="21">
        <f t="shared" si="3"/>
        <v>0.35155831489322537</v>
      </c>
      <c r="I27" s="9">
        <f t="shared" si="4"/>
        <v>1400.3851880569784</v>
      </c>
    </row>
    <row r="28" spans="2:9" ht="17.100000000000001" customHeight="1">
      <c r="B28" s="37" t="s">
        <v>30</v>
      </c>
      <c r="C28" s="4">
        <v>104983</v>
      </c>
      <c r="D28" s="17">
        <f t="shared" si="0"/>
        <v>2.0605240545275474E-2</v>
      </c>
      <c r="E28" s="18">
        <f t="shared" si="2"/>
        <v>0.80789175040618533</v>
      </c>
      <c r="F28" s="31">
        <v>153.56283724000002</v>
      </c>
      <c r="G28" s="17">
        <f t="shared" si="1"/>
        <v>1.535595891871879E-2</v>
      </c>
      <c r="H28" s="17">
        <f t="shared" si="3"/>
        <v>0.36691427381194414</v>
      </c>
      <c r="I28" s="5">
        <f t="shared" si="4"/>
        <v>1462.7400363868437</v>
      </c>
    </row>
    <row r="29" spans="2:9" ht="17.100000000000001" customHeight="1">
      <c r="B29" s="37" t="s">
        <v>31</v>
      </c>
      <c r="C29" s="4">
        <v>102736</v>
      </c>
      <c r="D29" s="17">
        <f t="shared" si="0"/>
        <v>2.016421699379348E-2</v>
      </c>
      <c r="E29" s="18">
        <f t="shared" si="2"/>
        <v>0.82805596739997878</v>
      </c>
      <c r="F29" s="31">
        <v>148.26851061000002</v>
      </c>
      <c r="G29" s="17">
        <f t="shared" si="1"/>
        <v>1.4826537453905022E-2</v>
      </c>
      <c r="H29" s="17">
        <f t="shared" si="3"/>
        <v>0.38174081126584913</v>
      </c>
      <c r="I29" s="5">
        <f t="shared" si="4"/>
        <v>1443.1991766274725</v>
      </c>
    </row>
    <row r="30" spans="2:9" ht="17.100000000000001" customHeight="1">
      <c r="B30" s="37" t="s">
        <v>32</v>
      </c>
      <c r="C30" s="4">
        <v>181721</v>
      </c>
      <c r="D30" s="17">
        <f t="shared" si="0"/>
        <v>3.5666773831267963E-2</v>
      </c>
      <c r="E30" s="18">
        <f t="shared" si="2"/>
        <v>0.8637227412312467</v>
      </c>
      <c r="F30" s="31">
        <v>300.23236993</v>
      </c>
      <c r="G30" s="17">
        <f t="shared" si="1"/>
        <v>3.0022601962669114E-2</v>
      </c>
      <c r="H30" s="17">
        <f t="shared" si="3"/>
        <v>0.41176341322851823</v>
      </c>
      <c r="I30" s="5">
        <f t="shared" si="4"/>
        <v>1652.1611147308236</v>
      </c>
    </row>
    <row r="31" spans="2:9" ht="17.100000000000001" customHeight="1">
      <c r="B31" s="37" t="s">
        <v>33</v>
      </c>
      <c r="C31" s="4">
        <v>162397</v>
      </c>
      <c r="D31" s="17">
        <f t="shared" si="0"/>
        <v>3.1874010542955536E-2</v>
      </c>
      <c r="E31" s="18">
        <f t="shared" si="2"/>
        <v>0.89559675177420228</v>
      </c>
      <c r="F31" s="31">
        <v>292.33426026000001</v>
      </c>
      <c r="G31" s="17">
        <f t="shared" si="1"/>
        <v>2.9232807701193568E-2</v>
      </c>
      <c r="H31" s="17">
        <f t="shared" si="3"/>
        <v>0.4409962209297118</v>
      </c>
      <c r="I31" s="5">
        <f t="shared" si="4"/>
        <v>1800.1210629506702</v>
      </c>
    </row>
    <row r="32" spans="2:9" ht="17.100000000000001" customHeight="1">
      <c r="B32" s="38" t="s">
        <v>34</v>
      </c>
      <c r="C32" s="6">
        <v>108854</v>
      </c>
      <c r="D32" s="19">
        <f t="shared" si="0"/>
        <v>2.1365010090351928E-2</v>
      </c>
      <c r="E32" s="20">
        <f t="shared" si="2"/>
        <v>0.91696176186455425</v>
      </c>
      <c r="F32" s="29">
        <v>270.12371935000004</v>
      </c>
      <c r="G32" s="19">
        <f t="shared" si="1"/>
        <v>2.7011800588363003E-2</v>
      </c>
      <c r="H32" s="19">
        <f t="shared" si="3"/>
        <v>0.4680080215180748</v>
      </c>
      <c r="I32" s="7">
        <f t="shared" si="4"/>
        <v>2481.5231351167622</v>
      </c>
    </row>
    <row r="33" spans="2:9" ht="17.100000000000001" customHeight="1">
      <c r="B33" s="39" t="s">
        <v>35</v>
      </c>
      <c r="C33" s="8">
        <v>75192</v>
      </c>
      <c r="D33" s="21">
        <f t="shared" si="0"/>
        <v>1.475809652115441E-2</v>
      </c>
      <c r="E33" s="22">
        <f t="shared" si="2"/>
        <v>0.9317198583857087</v>
      </c>
      <c r="F33" s="30">
        <v>230.73886283000002</v>
      </c>
      <c r="G33" s="21">
        <f t="shared" si="1"/>
        <v>2.3073398240433356E-2</v>
      </c>
      <c r="H33" s="21">
        <f t="shared" si="3"/>
        <v>0.49108141975850816</v>
      </c>
      <c r="I33" s="5">
        <f t="shared" si="4"/>
        <v>3068.6623953346102</v>
      </c>
    </row>
    <row r="34" spans="2:9" ht="17.100000000000001" customHeight="1">
      <c r="B34" s="37" t="s">
        <v>36</v>
      </c>
      <c r="C34" s="4">
        <v>56212</v>
      </c>
      <c r="D34" s="17">
        <f t="shared" si="0"/>
        <v>1.1032850857100911E-2</v>
      </c>
      <c r="E34" s="18">
        <f t="shared" si="2"/>
        <v>0.94275270924280963</v>
      </c>
      <c r="F34" s="31">
        <v>201.85655602</v>
      </c>
      <c r="G34" s="17">
        <f t="shared" si="1"/>
        <v>2.0185228649251399E-2</v>
      </c>
      <c r="H34" s="17">
        <f t="shared" si="3"/>
        <v>0.51126664840775959</v>
      </c>
      <c r="I34" s="5">
        <f t="shared" si="4"/>
        <v>3590.9869070661071</v>
      </c>
    </row>
    <row r="35" spans="2:9" ht="17.100000000000001" customHeight="1">
      <c r="B35" s="37" t="s">
        <v>37</v>
      </c>
      <c r="C35" s="4">
        <v>44831</v>
      </c>
      <c r="D35" s="17">
        <f t="shared" si="0"/>
        <v>8.7990773638136153E-3</v>
      </c>
      <c r="E35" s="18">
        <f t="shared" si="2"/>
        <v>0.95155178660662321</v>
      </c>
      <c r="F35" s="31">
        <v>177.18866565000002</v>
      </c>
      <c r="G35" s="17">
        <f t="shared" si="1"/>
        <v>1.7718491788033072E-2</v>
      </c>
      <c r="H35" s="17">
        <f t="shared" si="3"/>
        <v>0.52898514019579268</v>
      </c>
      <c r="I35" s="5">
        <f t="shared" si="4"/>
        <v>3952.3692456112958</v>
      </c>
    </row>
    <row r="36" spans="2:9" ht="17.100000000000001" customHeight="1">
      <c r="B36" s="37" t="s">
        <v>38</v>
      </c>
      <c r="C36" s="4">
        <v>36385</v>
      </c>
      <c r="D36" s="17">
        <f t="shared" si="0"/>
        <v>7.1413626705261624E-3</v>
      </c>
      <c r="E36" s="18">
        <f t="shared" si="2"/>
        <v>0.95869314927714933</v>
      </c>
      <c r="F36" s="31">
        <v>158.43088774</v>
      </c>
      <c r="G36" s="17">
        <f t="shared" si="1"/>
        <v>1.5842753672161754E-2</v>
      </c>
      <c r="H36" s="17">
        <f t="shared" si="3"/>
        <v>0.54482789386795438</v>
      </c>
      <c r="I36" s="5">
        <f t="shared" si="4"/>
        <v>4354.2912667307955</v>
      </c>
    </row>
    <row r="37" spans="2:9" ht="17.100000000000001" customHeight="1">
      <c r="B37" s="37" t="s">
        <v>39</v>
      </c>
      <c r="C37" s="4">
        <v>30130</v>
      </c>
      <c r="D37" s="17">
        <f t="shared" si="0"/>
        <v>5.9136802875622719E-3</v>
      </c>
      <c r="E37" s="18">
        <f t="shared" si="2"/>
        <v>0.96460682956471155</v>
      </c>
      <c r="F37" s="31">
        <v>146.83297231999998</v>
      </c>
      <c r="G37" s="17">
        <f t="shared" si="1"/>
        <v>1.4682986661254348E-2</v>
      </c>
      <c r="H37" s="17">
        <f t="shared" si="3"/>
        <v>0.55951088052920872</v>
      </c>
      <c r="I37" s="5">
        <f t="shared" si="4"/>
        <v>4873.3147135745103</v>
      </c>
    </row>
    <row r="38" spans="2:9" ht="17.100000000000001" customHeight="1">
      <c r="B38" s="38" t="s">
        <v>40</v>
      </c>
      <c r="C38" s="6">
        <v>25029</v>
      </c>
      <c r="D38" s="19">
        <f t="shared" si="0"/>
        <v>4.9124959813274518E-3</v>
      </c>
      <c r="E38" s="20">
        <f t="shared" si="2"/>
        <v>0.96951932554603903</v>
      </c>
      <c r="F38" s="29">
        <v>130.23068388999999</v>
      </c>
      <c r="G38" s="19">
        <f t="shared" si="1"/>
        <v>1.3022792934243735E-2</v>
      </c>
      <c r="H38" s="19">
        <f t="shared" si="3"/>
        <v>0.57253367346345241</v>
      </c>
      <c r="I38" s="5">
        <f t="shared" si="4"/>
        <v>5203.1916532821924</v>
      </c>
    </row>
    <row r="39" spans="2:9" ht="17.100000000000001" customHeight="1">
      <c r="B39" s="39" t="s">
        <v>41</v>
      </c>
      <c r="C39" s="8">
        <v>20430</v>
      </c>
      <c r="D39" s="21">
        <f t="shared" si="0"/>
        <v>4.009840301191411E-3</v>
      </c>
      <c r="E39" s="22">
        <f t="shared" si="2"/>
        <v>0.97352916584723048</v>
      </c>
      <c r="F39" s="30">
        <v>117.13389483</v>
      </c>
      <c r="G39" s="21">
        <f t="shared" si="1"/>
        <v>1.1713141729648125E-2</v>
      </c>
      <c r="H39" s="21">
        <f t="shared" si="3"/>
        <v>0.58424681519310051</v>
      </c>
      <c r="I39" s="9">
        <f t="shared" si="4"/>
        <v>5733.4260807635828</v>
      </c>
    </row>
    <row r="40" spans="2:9" ht="17.100000000000001" customHeight="1">
      <c r="B40" s="37" t="s">
        <v>42</v>
      </c>
      <c r="C40" s="4">
        <v>31562</v>
      </c>
      <c r="D40" s="17">
        <f t="shared" si="0"/>
        <v>6.1947420257564036E-3</v>
      </c>
      <c r="E40" s="18">
        <f t="shared" si="2"/>
        <v>0.97972390787298691</v>
      </c>
      <c r="F40" s="31">
        <v>215.90825903999999</v>
      </c>
      <c r="G40" s="17">
        <f t="shared" si="1"/>
        <v>2.1590369230080359E-2</v>
      </c>
      <c r="H40" s="17">
        <f t="shared" si="3"/>
        <v>0.60583718442318091</v>
      </c>
      <c r="I40" s="5">
        <f t="shared" si="4"/>
        <v>6840.7660807299917</v>
      </c>
    </row>
    <row r="41" spans="2:9" ht="17.100000000000001" customHeight="1">
      <c r="B41" s="37" t="s">
        <v>43</v>
      </c>
      <c r="C41" s="4">
        <v>22711</v>
      </c>
      <c r="D41" s="17">
        <f t="shared" si="0"/>
        <v>4.4575371062338786E-3</v>
      </c>
      <c r="E41" s="18">
        <f t="shared" si="2"/>
        <v>0.98418144497922078</v>
      </c>
      <c r="F41" s="31">
        <v>183.23841447999999</v>
      </c>
      <c r="G41" s="17">
        <f t="shared" si="1"/>
        <v>1.8323453875031082E-2</v>
      </c>
      <c r="H41" s="17">
        <f t="shared" si="3"/>
        <v>0.624160638298212</v>
      </c>
      <c r="I41" s="5">
        <f t="shared" si="4"/>
        <v>8068.2671163753239</v>
      </c>
    </row>
    <row r="42" spans="2:9" ht="17.100000000000001" customHeight="1">
      <c r="B42" s="37" t="s">
        <v>44</v>
      </c>
      <c r="C42" s="4">
        <v>16367</v>
      </c>
      <c r="D42" s="17">
        <f t="shared" si="0"/>
        <v>3.2123865007146271E-3</v>
      </c>
      <c r="E42" s="18">
        <f t="shared" si="2"/>
        <v>0.98739383147993542</v>
      </c>
      <c r="F42" s="31">
        <v>156.62980188999998</v>
      </c>
      <c r="G42" s="17">
        <f t="shared" si="1"/>
        <v>1.5662648896691497E-2</v>
      </c>
      <c r="H42" s="17">
        <f t="shared" si="3"/>
        <v>0.63982328719490345</v>
      </c>
      <c r="I42" s="5">
        <f t="shared" si="4"/>
        <v>9569.8540899370673</v>
      </c>
    </row>
    <row r="43" spans="2:9" ht="17.100000000000001" customHeight="1">
      <c r="B43" s="37" t="s">
        <v>45</v>
      </c>
      <c r="C43" s="4">
        <v>11998</v>
      </c>
      <c r="D43" s="17">
        <f t="shared" si="0"/>
        <v>2.3548734181935661E-3</v>
      </c>
      <c r="E43" s="18">
        <f t="shared" si="2"/>
        <v>0.98974870489812894</v>
      </c>
      <c r="F43" s="31">
        <v>136.43490986</v>
      </c>
      <c r="G43" s="17">
        <f t="shared" si="1"/>
        <v>1.3643202408502602E-2</v>
      </c>
      <c r="H43" s="17">
        <f t="shared" si="3"/>
        <v>0.65346648960340603</v>
      </c>
      <c r="I43" s="5">
        <f t="shared" si="4"/>
        <v>11371.471066844475</v>
      </c>
    </row>
    <row r="44" spans="2:9" ht="17.100000000000001" customHeight="1">
      <c r="B44" s="38" t="s">
        <v>46</v>
      </c>
      <c r="C44" s="6">
        <v>8704</v>
      </c>
      <c r="D44" s="19">
        <f t="shared" si="0"/>
        <v>1.7083529114816469E-3</v>
      </c>
      <c r="E44" s="20">
        <f t="shared" si="2"/>
        <v>0.99145705780961058</v>
      </c>
      <c r="F44" s="29">
        <v>120.45410668000001</v>
      </c>
      <c r="G44" s="19">
        <f t="shared" si="1"/>
        <v>1.2045155891970223E-2</v>
      </c>
      <c r="H44" s="19">
        <f t="shared" si="3"/>
        <v>0.66551164549537623</v>
      </c>
      <c r="I44" s="7">
        <f t="shared" si="4"/>
        <v>13838.936888786766</v>
      </c>
    </row>
    <row r="45" spans="2:9" ht="17.100000000000001" customHeight="1">
      <c r="B45" s="39" t="s">
        <v>47</v>
      </c>
      <c r="C45" s="8">
        <v>6633</v>
      </c>
      <c r="D45" s="21">
        <f t="shared" si="0"/>
        <v>1.3018732607832908E-3</v>
      </c>
      <c r="E45" s="22">
        <f t="shared" si="2"/>
        <v>0.99275893107039381</v>
      </c>
      <c r="F45" s="30">
        <v>111.22216440999999</v>
      </c>
      <c r="G45" s="21">
        <f t="shared" si="1"/>
        <v>1.1121981191723302E-2</v>
      </c>
      <c r="H45" s="21">
        <f t="shared" si="3"/>
        <v>0.67663362668709948</v>
      </c>
      <c r="I45" s="9">
        <f t="shared" si="4"/>
        <v>16768.003077039048</v>
      </c>
    </row>
    <row r="46" spans="2:9" ht="17.100000000000001" customHeight="1">
      <c r="B46" s="37" t="s">
        <v>48</v>
      </c>
      <c r="C46" s="4">
        <v>15032</v>
      </c>
      <c r="D46" s="17">
        <f t="shared" si="0"/>
        <v>2.9503631623842043E-3</v>
      </c>
      <c r="E46" s="18">
        <f t="shared" si="2"/>
        <v>0.99570929423277799</v>
      </c>
      <c r="F46" s="31">
        <v>354.25169767</v>
      </c>
      <c r="G46" s="17">
        <f t="shared" si="1"/>
        <v>3.5424420478797528E-2</v>
      </c>
      <c r="H46" s="17">
        <f t="shared" si="3"/>
        <v>0.71205804716589705</v>
      </c>
      <c r="I46" s="5">
        <f t="shared" si="4"/>
        <v>23566.504634779139</v>
      </c>
    </row>
    <row r="47" spans="2:9" ht="17.100000000000001" customHeight="1">
      <c r="B47" s="37" t="s">
        <v>49</v>
      </c>
      <c r="C47" s="4">
        <v>7007</v>
      </c>
      <c r="D47" s="17">
        <f t="shared" si="0"/>
        <v>1.3752790499485178E-3</v>
      </c>
      <c r="E47" s="18">
        <f t="shared" si="2"/>
        <v>0.99708457328272648</v>
      </c>
      <c r="F47" s="31">
        <v>248.99312287999999</v>
      </c>
      <c r="G47" s="17">
        <f t="shared" si="1"/>
        <v>2.4898785635310127E-2</v>
      </c>
      <c r="H47" s="17">
        <f t="shared" si="3"/>
        <v>0.73695683280120716</v>
      </c>
      <c r="I47" s="5">
        <f t="shared" si="4"/>
        <v>35534.911214499785</v>
      </c>
    </row>
    <row r="48" spans="2:9" ht="17.100000000000001" customHeight="1">
      <c r="B48" s="37" t="s">
        <v>50</v>
      </c>
      <c r="C48" s="4">
        <v>3991</v>
      </c>
      <c r="D48" s="17">
        <f t="shared" si="0"/>
        <v>7.8332220470166039E-4</v>
      </c>
      <c r="E48" s="18">
        <f t="shared" si="2"/>
        <v>0.99786789548742816</v>
      </c>
      <c r="F48" s="31">
        <v>188.52629021999999</v>
      </c>
      <c r="G48" s="17">
        <f t="shared" si="1"/>
        <v>1.885223026448932E-2</v>
      </c>
      <c r="H48" s="17">
        <f t="shared" si="3"/>
        <v>0.75580906306569651</v>
      </c>
      <c r="I48" s="5">
        <f t="shared" si="4"/>
        <v>47237.857734903533</v>
      </c>
    </row>
    <row r="49" spans="2:9" ht="17.100000000000001" customHeight="1">
      <c r="B49" s="37" t="s">
        <v>51</v>
      </c>
      <c r="C49" s="4">
        <v>2596</v>
      </c>
      <c r="D49" s="17">
        <f t="shared" si="0"/>
        <v>5.0952253655863454E-4</v>
      </c>
      <c r="E49" s="18">
        <f t="shared" si="2"/>
        <v>0.99837741802398683</v>
      </c>
      <c r="F49" s="31">
        <v>153.52820533000002</v>
      </c>
      <c r="G49" s="17">
        <f t="shared" si="1"/>
        <v>1.5352495800969763E-2</v>
      </c>
      <c r="H49" s="17">
        <f t="shared" si="3"/>
        <v>0.77116155886666626</v>
      </c>
      <c r="I49" s="5">
        <f t="shared" si="4"/>
        <v>59140.294811248081</v>
      </c>
    </row>
    <row r="50" spans="2:9" ht="17.100000000000001" customHeight="1">
      <c r="B50" s="38" t="s">
        <v>52</v>
      </c>
      <c r="C50" s="6">
        <v>1773</v>
      </c>
      <c r="D50" s="19">
        <f t="shared" si="0"/>
        <v>3.4799054596242643E-4</v>
      </c>
      <c r="E50" s="20">
        <f t="shared" si="2"/>
        <v>0.99872540856994929</v>
      </c>
      <c r="F50" s="29">
        <v>132.76801666</v>
      </c>
      <c r="G50" s="19">
        <f t="shared" si="1"/>
        <v>1.3276520844456439E-2</v>
      </c>
      <c r="H50" s="19">
        <f t="shared" si="3"/>
        <v>0.78443807971112267</v>
      </c>
      <c r="I50" s="7">
        <f t="shared" si="4"/>
        <v>74883.258127467561</v>
      </c>
    </row>
    <row r="51" spans="2:9" ht="17.100000000000001" customHeight="1">
      <c r="B51" s="37" t="s">
        <v>53</v>
      </c>
      <c r="C51" s="4">
        <v>1242</v>
      </c>
      <c r="D51" s="17">
        <f t="shared" si="0"/>
        <v>2.4377002712088755E-4</v>
      </c>
      <c r="E51" s="18">
        <f t="shared" si="2"/>
        <v>0.99896917859707013</v>
      </c>
      <c r="F51" s="31">
        <v>117.3428468</v>
      </c>
      <c r="G51" s="17">
        <f t="shared" si="1"/>
        <v>1.1734036484687656E-2</v>
      </c>
      <c r="H51" s="17">
        <f t="shared" si="3"/>
        <v>0.7961721161958103</v>
      </c>
      <c r="I51" s="5">
        <f t="shared" si="4"/>
        <v>94478.942673107886</v>
      </c>
    </row>
    <row r="52" spans="2:9" ht="17.100000000000001" customHeight="1">
      <c r="B52" s="37" t="s">
        <v>54</v>
      </c>
      <c r="C52" s="4">
        <v>2665</v>
      </c>
      <c r="D52" s="17">
        <f t="shared" si="0"/>
        <v>5.2306531584312831E-4</v>
      </c>
      <c r="E52" s="18">
        <f t="shared" si="2"/>
        <v>0.99949224391291325</v>
      </c>
      <c r="F52" s="31">
        <v>373.73845041000004</v>
      </c>
      <c r="G52" s="17">
        <f t="shared" si="1"/>
        <v>3.7373054535792712E-2</v>
      </c>
      <c r="H52" s="17">
        <f t="shared" si="3"/>
        <v>0.83354517073160306</v>
      </c>
      <c r="I52" s="5">
        <f t="shared" si="4"/>
        <v>140239.56863414636</v>
      </c>
    </row>
    <row r="53" spans="2:9" ht="17.100000000000001" customHeight="1">
      <c r="B53" s="37" t="s">
        <v>55</v>
      </c>
      <c r="C53" s="4">
        <v>978</v>
      </c>
      <c r="D53" s="17">
        <f t="shared" si="0"/>
        <v>1.919541759454332E-4</v>
      </c>
      <c r="E53" s="18">
        <f t="shared" si="2"/>
        <v>0.99968419808885867</v>
      </c>
      <c r="F53" s="31">
        <v>227.57858515999999</v>
      </c>
      <c r="G53" s="17">
        <f t="shared" si="1"/>
        <v>2.2757377157829758E-2</v>
      </c>
      <c r="H53" s="17">
        <f t="shared" si="3"/>
        <v>0.85630254788943283</v>
      </c>
      <c r="I53" s="5">
        <f t="shared" si="4"/>
        <v>232697.93983640082</v>
      </c>
    </row>
    <row r="54" spans="2:9" ht="17.100000000000001" customHeight="1">
      <c r="B54" s="37" t="s">
        <v>56</v>
      </c>
      <c r="C54" s="4">
        <v>497</v>
      </c>
      <c r="D54" s="17">
        <f t="shared" si="0"/>
        <v>9.7547265281063697E-5</v>
      </c>
      <c r="E54" s="18">
        <f t="shared" si="2"/>
        <v>0.99978174535413977</v>
      </c>
      <c r="F54" s="31">
        <v>175.23558711000001</v>
      </c>
      <c r="G54" s="17">
        <f t="shared" si="1"/>
        <v>1.7523188065047029E-2</v>
      </c>
      <c r="H54" s="17">
        <f t="shared" si="3"/>
        <v>0.87382573595447988</v>
      </c>
      <c r="I54" s="5">
        <f t="shared" si="4"/>
        <v>352586.69438631792</v>
      </c>
    </row>
    <row r="55" spans="2:9" ht="17.100000000000001" customHeight="1" thickBot="1">
      <c r="B55" s="40" t="s">
        <v>57</v>
      </c>
      <c r="C55" s="10">
        <v>1112</v>
      </c>
      <c r="D55" s="23">
        <f t="shared" si="0"/>
        <v>2.1825464586024715E-4</v>
      </c>
      <c r="E55" s="18">
        <f t="shared" si="2"/>
        <v>1</v>
      </c>
      <c r="F55" s="32">
        <v>1261.7693285099999</v>
      </c>
      <c r="G55" s="23">
        <f t="shared" si="1"/>
        <v>0.12617426404551985</v>
      </c>
      <c r="H55" s="17">
        <f t="shared" si="3"/>
        <v>0.99999999999999978</v>
      </c>
      <c r="I55" s="5">
        <f t="shared" si="4"/>
        <v>1134684.6479406476</v>
      </c>
    </row>
    <row r="56" spans="2:9" ht="17.100000000000001" customHeight="1" thickTop="1" thickBot="1">
      <c r="B56" s="11" t="s">
        <v>8</v>
      </c>
      <c r="C56" s="12">
        <v>5094966</v>
      </c>
      <c r="D56" s="34">
        <f t="shared" si="0"/>
        <v>1</v>
      </c>
      <c r="E56" s="24"/>
      <c r="F56" s="33">
        <v>10000.211517420001</v>
      </c>
      <c r="G56" s="34">
        <f t="shared" si="1"/>
        <v>1</v>
      </c>
      <c r="H56" s="24"/>
      <c r="I56" s="13">
        <f>F56*10^6/C56</f>
        <v>1962.7631504155279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G43:H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2017-06-19T09:58:48Z</dcterms:modified>
</cp:coreProperties>
</file>