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3" sheetId="40" r:id="rId1"/>
  </sheets>
  <calcPr calcId="145621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<sst xmlns="http://schemas.openxmlformats.org/spreadsheetml/2006/main" count="70" uniqueCount="66">
  <si>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</si>
  <si>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</si>
  <si>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</si>
  <si>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</si>
  <si>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</si>
  <si>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</si>
  <si>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</si>
  <si>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</si>
  <si>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</si>
  <si>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</si>
  <si>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</si>
  <si>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</si>
  <si>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</si>
  <si>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</si>
  <si>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</si>
  <si>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</si>
  <si>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</si>
  <si>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</si>
  <si>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</si>
  <si>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</si>
  <si>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</si>
  <si>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</si>
  <si>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</si>
  <si>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</si>
  <si>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</si>
  <si>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</si>
  <si>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</si>
  <si>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</si>
  <si>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</si>
  <si>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</si>
  <si>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</si>
  <si>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</si>
  <si>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</si>
  <si>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</si>
  <si>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</si>
  <si>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</si>
  <si>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</si>
  <si>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</si>
  <si>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</si>
  <si>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</si>
  <si>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</si>
  <si>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</si>
  <si>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</si>
  <si>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</si>
  <si>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</si>
  <si>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</si>
  <si>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</si>
  <si>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</si>
  <si>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</si>
  <si>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</si>
  <si>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</si>
  <si>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</si>
  <si>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</si>
  <si>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</si>
  <si>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</si>
  <si>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</si>
  <si>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</si>
  <si>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</si>
  <si>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</si>
  <si>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</si>
  <si>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</si>
  <si>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</si>
  <si>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</si>
  <si>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</si>
  <si>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III.B.3. BASE LIQUIDABLE GENERAL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</si>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</sst>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33580</v>
      </c>
      <c r="D9" s="16">
        <f t="shared" ref="D9:D56" si="0">C9/$C$56</f>
        <v>4.6371409581758335E-3</v>
      </c>
      <c r="E9" s="17">
        <f>D9</f>
        <v>4.6371409581758335E-3</v>
      </c>
      <c r="F9" s="26">
        <v>-138.76911843000002</v>
      </c>
      <c r="G9" s="16">
        <f t="shared" ref="G9:G56" si="1">F9/$F$56</f>
        <v>-1.2370096329610972E-3</v>
      </c>
      <c r="H9" s="16">
        <f>G9</f>
        <v>-1.2370096329610972E-3</v>
      </c>
      <c r="I9" s="3">
        <f>F9*10^6/C9</f>
        <v>-4132.4931039309113</v>
      </c>
      <c r="J9" s="4"/>
    </row>
    <row r="10" spans="2:10" ht="17.100000000000001" customHeight="1">
      <c r="B10" s="38" t="s">
        <v>12</v>
      </c>
      <c r="C10" s="5">
        <v>398453</v>
      </c>
      <c r="D10" s="18">
        <f t="shared" si="0"/>
        <v>5.5023309297440003E-2</v>
      </c>
      <c r="E10" s="19">
        <f>E9+D10</f>
        <v>5.9660450255615838E-2</v>
      </c>
      <c r="F10" s="27">
        <v>108.83318278</v>
      </c>
      <c r="G10" s="18">
        <f t="shared" si="1"/>
        <v>9.701560189170382E-4</v>
      </c>
      <c r="H10" s="18">
        <f>H9+G10</f>
        <v>-2.6685361404405904E-4</v>
      </c>
      <c r="I10" s="6">
        <f>F10*10^6/C10</f>
        <v>273.13932328279623</v>
      </c>
    </row>
    <row r="11" spans="2:10" ht="17.100000000000001" customHeight="1">
      <c r="B11" s="38" t="s">
        <v>13</v>
      </c>
      <c r="C11" s="5">
        <v>398947</v>
      </c>
      <c r="D11" s="18">
        <f t="shared" si="0"/>
        <v>5.509152691606236E-2</v>
      </c>
      <c r="E11" s="19">
        <f t="shared" ref="E11:E55" si="2">E10+D11</f>
        <v>0.1147519771716782</v>
      </c>
      <c r="F11" s="27">
        <v>780.00792047000004</v>
      </c>
      <c r="G11" s="18">
        <f t="shared" si="1"/>
        <v>6.9531126400724473E-3</v>
      </c>
      <c r="H11" s="18">
        <f t="shared" ref="H11:H55" si="3">H10+G11</f>
        <v>6.6862590260283886E-3</v>
      </c>
      <c r="I11" s="6">
        <f>F11*10^6/C11</f>
        <v>1955.1667777173409</v>
      </c>
    </row>
    <row r="12" spans="2:10" ht="17.100000000000001" customHeight="1">
      <c r="B12" s="38" t="s">
        <v>14</v>
      </c>
      <c r="C12" s="5">
        <v>437269</v>
      </c>
      <c r="D12" s="18">
        <f t="shared" si="0"/>
        <v>6.0383501776074704E-2</v>
      </c>
      <c r="E12" s="19">
        <f t="shared" si="2"/>
        <v>0.17513547894775292</v>
      </c>
      <c r="F12" s="27">
        <v>1517.0534690999998</v>
      </c>
      <c r="G12" s="18">
        <f t="shared" si="1"/>
        <v>1.3523251975837675E-2</v>
      </c>
      <c r="H12" s="18">
        <f t="shared" si="3"/>
        <v>2.0209511001866062E-2</v>
      </c>
      <c r="I12" s="6">
        <f>F12*10^6/C12</f>
        <v>3469.3826205379296</v>
      </c>
    </row>
    <row r="13" spans="2:10" ht="17.100000000000001" customHeight="1">
      <c r="B13" s="38" t="s">
        <v>15</v>
      </c>
      <c r="C13" s="5">
        <v>615786</v>
      </c>
      <c r="D13" s="18">
        <f t="shared" si="0"/>
        <v>8.5035332997953059E-2</v>
      </c>
      <c r="E13" s="19">
        <f t="shared" si="2"/>
        <v>0.26017081194570596</v>
      </c>
      <c r="F13" s="27">
        <v>2936.3846869499998</v>
      </c>
      <c r="G13" s="18">
        <f t="shared" si="1"/>
        <v>2.6175392514789831E-2</v>
      </c>
      <c r="H13" s="18">
        <f t="shared" si="3"/>
        <v>4.638490351665589E-2</v>
      </c>
      <c r="I13" s="6">
        <f t="shared" ref="I13:I55" si="4">F13*10^6/C13</f>
        <v>4768.5148524812184</v>
      </c>
    </row>
    <row r="14" spans="2:10" ht="17.100000000000001" customHeight="1">
      <c r="B14" s="39" t="s">
        <v>16</v>
      </c>
      <c r="C14" s="7">
        <v>450416</v>
      </c>
      <c r="D14" s="20">
        <f t="shared" si="0"/>
        <v>6.2199001840909054E-2</v>
      </c>
      <c r="E14" s="21">
        <f t="shared" si="2"/>
        <v>0.322369813786615</v>
      </c>
      <c r="F14" s="28">
        <v>2734.8245473800002</v>
      </c>
      <c r="G14" s="20">
        <f t="shared" si="1"/>
        <v>2.4378653895348039E-2</v>
      </c>
      <c r="H14" s="20">
        <f t="shared" si="3"/>
        <v>7.0763557412003936E-2</v>
      </c>
      <c r="I14" s="6">
        <f t="shared" si="4"/>
        <v>6071.7748645252395</v>
      </c>
    </row>
    <row r="15" spans="2:10" ht="17.100000000000001" customHeight="1">
      <c r="B15" s="38" t="s">
        <v>17</v>
      </c>
      <c r="C15" s="5">
        <v>395379</v>
      </c>
      <c r="D15" s="18">
        <f t="shared" si="0"/>
        <v>5.4598813427713007E-2</v>
      </c>
      <c r="E15" s="19">
        <f t="shared" si="2"/>
        <v>0.376968627214328</v>
      </c>
      <c r="F15" s="27">
        <v>2999.91426834</v>
      </c>
      <c r="G15" s="18">
        <f t="shared" si="1"/>
        <v>2.674170514289129E-2</v>
      </c>
      <c r="H15" s="18">
        <f t="shared" si="3"/>
        <v>9.7505262554895222E-2</v>
      </c>
      <c r="I15" s="10">
        <f t="shared" si="4"/>
        <v>7587.4395664413132</v>
      </c>
    </row>
    <row r="16" spans="2:10" ht="17.100000000000001" customHeight="1">
      <c r="B16" s="38" t="s">
        <v>18</v>
      </c>
      <c r="C16" s="5">
        <v>356667</v>
      </c>
      <c r="D16" s="18">
        <f t="shared" si="0"/>
        <v>4.9252982552998807E-2</v>
      </c>
      <c r="E16" s="19">
        <f t="shared" si="2"/>
        <v>0.42622160976732681</v>
      </c>
      <c r="F16" s="27">
        <v>3233.3735166000001</v>
      </c>
      <c r="G16" s="18">
        <f t="shared" si="1"/>
        <v>2.8822797408006119E-2</v>
      </c>
      <c r="H16" s="18">
        <f t="shared" si="3"/>
        <v>0.12632805996290133</v>
      </c>
      <c r="I16" s="6">
        <f t="shared" si="4"/>
        <v>9065.5247516591098</v>
      </c>
    </row>
    <row r="17" spans="2:9" ht="17.100000000000001" customHeight="1">
      <c r="B17" s="38" t="s">
        <v>19</v>
      </c>
      <c r="C17" s="5">
        <v>380444</v>
      </c>
      <c r="D17" s="18">
        <f t="shared" si="0"/>
        <v>5.2536404249322419E-2</v>
      </c>
      <c r="E17" s="19">
        <f t="shared" si="2"/>
        <v>0.47875801401664925</v>
      </c>
      <c r="F17" s="27">
        <v>4057.4067085799998</v>
      </c>
      <c r="G17" s="18">
        <f t="shared" si="1"/>
        <v>3.6168358206341303E-2</v>
      </c>
      <c r="H17" s="18">
        <f t="shared" si="3"/>
        <v>0.16249641816924265</v>
      </c>
      <c r="I17" s="6">
        <f t="shared" si="4"/>
        <v>10664.924952371439</v>
      </c>
    </row>
    <row r="18" spans="2:9" ht="17.100000000000001" customHeight="1">
      <c r="B18" s="38" t="s">
        <v>20</v>
      </c>
      <c r="C18" s="5">
        <v>365098</v>
      </c>
      <c r="D18" s="18">
        <f t="shared" si="0"/>
        <v>5.0417239116976785E-2</v>
      </c>
      <c r="E18" s="19">
        <f t="shared" si="2"/>
        <v>0.52917525313362601</v>
      </c>
      <c r="F18" s="27">
        <v>4419.6006583400003</v>
      </c>
      <c r="G18" s="18">
        <f t="shared" si="1"/>
        <v>3.9397011741957401E-2</v>
      </c>
      <c r="H18" s="18">
        <f t="shared" si="3"/>
        <v>0.20189342991120005</v>
      </c>
      <c r="I18" s="6">
        <f t="shared" si="4"/>
        <v>12105.244779045626</v>
      </c>
    </row>
    <row r="19" spans="2:9" ht="17.100000000000001" customHeight="1">
      <c r="B19" s="38" t="s">
        <v>21</v>
      </c>
      <c r="C19" s="5">
        <v>324425</v>
      </c>
      <c r="D19" s="18">
        <f t="shared" si="0"/>
        <v>4.4800609152953981E-2</v>
      </c>
      <c r="E19" s="19">
        <f t="shared" si="2"/>
        <v>0.57397586228658004</v>
      </c>
      <c r="F19" s="27">
        <v>4380.78838197</v>
      </c>
      <c r="G19" s="18">
        <f t="shared" si="1"/>
        <v>3.9051033037977544E-2</v>
      </c>
      <c r="H19" s="18">
        <f t="shared" si="3"/>
        <v>0.2409444629491776</v>
      </c>
      <c r="I19" s="6">
        <f t="shared" si="4"/>
        <v>13503.239213901519</v>
      </c>
    </row>
    <row r="20" spans="2:9" ht="17.100000000000001" customHeight="1">
      <c r="B20" s="39" t="s">
        <v>22</v>
      </c>
      <c r="C20" s="7">
        <v>288710</v>
      </c>
      <c r="D20" s="20">
        <f t="shared" si="0"/>
        <v>3.9868641037371796E-2</v>
      </c>
      <c r="E20" s="21">
        <f t="shared" si="2"/>
        <v>0.6138445033239518</v>
      </c>
      <c r="F20" s="28">
        <v>4301.4155026300004</v>
      </c>
      <c r="G20" s="20">
        <f t="shared" si="1"/>
        <v>3.8343490773169064E-2</v>
      </c>
      <c r="H20" s="20">
        <f t="shared" si="3"/>
        <v>0.27928795372234666</v>
      </c>
      <c r="I20" s="8">
        <f t="shared" si="4"/>
        <v>14898.740960236917</v>
      </c>
    </row>
    <row r="21" spans="2:9" ht="17.100000000000001" customHeight="1">
      <c r="B21" s="40" t="s">
        <v>23</v>
      </c>
      <c r="C21" s="9">
        <v>260582</v>
      </c>
      <c r="D21" s="22">
        <f t="shared" si="0"/>
        <v>3.5984379546258931E-2</v>
      </c>
      <c r="E21" s="23">
        <f t="shared" si="2"/>
        <v>0.64982888287021068</v>
      </c>
      <c r="F21" s="29">
        <v>4251.5674795200002</v>
      </c>
      <c r="G21" s="22">
        <f t="shared" si="1"/>
        <v>3.7899137696138868E-2</v>
      </c>
      <c r="H21" s="22">
        <f t="shared" si="3"/>
        <v>0.31718709141848556</v>
      </c>
      <c r="I21" s="6">
        <f t="shared" si="4"/>
        <v>16315.660634733022</v>
      </c>
    </row>
    <row r="22" spans="2:9" ht="17.100000000000001" customHeight="1">
      <c r="B22" s="38" t="s">
        <v>24</v>
      </c>
      <c r="C22" s="5">
        <v>241998</v>
      </c>
      <c r="D22" s="18">
        <f t="shared" si="0"/>
        <v>3.3418071399542441E-2</v>
      </c>
      <c r="E22" s="19">
        <f t="shared" si="2"/>
        <v>0.68324695426975313</v>
      </c>
      <c r="F22" s="27">
        <v>4302.8546575</v>
      </c>
      <c r="G22" s="18">
        <f t="shared" si="1"/>
        <v>3.8356319624844808E-2</v>
      </c>
      <c r="H22" s="18">
        <f t="shared" si="3"/>
        <v>0.35554341104333037</v>
      </c>
      <c r="I22" s="6">
        <f t="shared" si="4"/>
        <v>17780.538093290026</v>
      </c>
    </row>
    <row r="23" spans="2:9" ht="17.100000000000001" customHeight="1">
      <c r="B23" s="38" t="s">
        <v>25</v>
      </c>
      <c r="C23" s="5">
        <v>233392</v>
      </c>
      <c r="D23" s="18">
        <f t="shared" si="0"/>
        <v>3.2229648675121327E-2</v>
      </c>
      <c r="E23" s="19">
        <f t="shared" si="2"/>
        <v>0.71547660294487447</v>
      </c>
      <c r="F23" s="27">
        <v>4490.5372811400002</v>
      </c>
      <c r="G23" s="18">
        <f t="shared" si="1"/>
        <v>4.0029351896064463E-2</v>
      </c>
      <c r="H23" s="18">
        <f t="shared" si="3"/>
        <v>0.39557276293939481</v>
      </c>
      <c r="I23" s="6">
        <f t="shared" si="4"/>
        <v>19240.322209587306</v>
      </c>
    </row>
    <row r="24" spans="2:9" ht="17.100000000000001" customHeight="1">
      <c r="B24" s="38" t="s">
        <v>26</v>
      </c>
      <c r="C24" s="5">
        <v>199796</v>
      </c>
      <c r="D24" s="18">
        <f t="shared" si="0"/>
        <v>2.7590298239419261E-2</v>
      </c>
      <c r="E24" s="19">
        <f t="shared" si="2"/>
        <v>0.74306690118429375</v>
      </c>
      <c r="F24" s="27">
        <v>4121.1020825200003</v>
      </c>
      <c r="G24" s="18">
        <f t="shared" si="1"/>
        <v>3.6736148735172724E-2</v>
      </c>
      <c r="H24" s="18">
        <f t="shared" si="3"/>
        <v>0.43230891167456753</v>
      </c>
      <c r="I24" s="6">
        <f t="shared" si="4"/>
        <v>20626.549493082948</v>
      </c>
    </row>
    <row r="25" spans="2:9" ht="17.100000000000001" customHeight="1">
      <c r="B25" s="38" t="s">
        <v>27</v>
      </c>
      <c r="C25" s="5">
        <v>188068</v>
      </c>
      <c r="D25" s="18">
        <f t="shared" si="0"/>
        <v>2.5970751212692454E-2</v>
      </c>
      <c r="E25" s="19">
        <f t="shared" si="2"/>
        <v>0.76903765239698618</v>
      </c>
      <c r="F25" s="27">
        <v>4154.3031239499996</v>
      </c>
      <c r="G25" s="18">
        <f t="shared" si="1"/>
        <v>3.703210801298544E-2</v>
      </c>
      <c r="H25" s="18">
        <f t="shared" si="3"/>
        <v>0.46934101968755298</v>
      </c>
      <c r="I25" s="6">
        <f t="shared" si="4"/>
        <v>22089.367271146606</v>
      </c>
    </row>
    <row r="26" spans="2:9" ht="17.100000000000001" customHeight="1">
      <c r="B26" s="39" t="s">
        <v>28</v>
      </c>
      <c r="C26" s="7">
        <v>171833</v>
      </c>
      <c r="D26" s="20">
        <f t="shared" si="0"/>
        <v>2.3728821985295651E-2</v>
      </c>
      <c r="E26" s="21">
        <f t="shared" si="2"/>
        <v>0.79276647438228187</v>
      </c>
      <c r="F26" s="30">
        <v>4043.0294309000001</v>
      </c>
      <c r="G26" s="20">
        <f t="shared" si="1"/>
        <v>3.6040196903688891E-2</v>
      </c>
      <c r="H26" s="20">
        <f t="shared" si="3"/>
        <v>0.50538121659124191</v>
      </c>
      <c r="I26" s="6">
        <f t="shared" si="4"/>
        <v>23528.829915673941</v>
      </c>
    </row>
    <row r="27" spans="2:9" ht="17.100000000000001" customHeight="1">
      <c r="B27" s="40" t="s">
        <v>29</v>
      </c>
      <c r="C27" s="9">
        <v>154882</v>
      </c>
      <c r="D27" s="22">
        <f t="shared" si="0"/>
        <v>2.1388018638600043E-2</v>
      </c>
      <c r="E27" s="23">
        <f t="shared" si="2"/>
        <v>0.81415449302088194</v>
      </c>
      <c r="F27" s="31">
        <v>3864.57083375</v>
      </c>
      <c r="G27" s="22">
        <f t="shared" si="1"/>
        <v>3.4449389047756372E-2</v>
      </c>
      <c r="H27" s="22">
        <f t="shared" si="3"/>
        <v>0.53983060563899832</v>
      </c>
      <c r="I27" s="10">
        <f t="shared" si="4"/>
        <v>24951.710552226858</v>
      </c>
    </row>
    <row r="28" spans="2:9" ht="17.100000000000001" customHeight="1">
      <c r="B28" s="38" t="s">
        <v>30</v>
      </c>
      <c r="C28" s="5">
        <v>140825</v>
      </c>
      <c r="D28" s="18">
        <f t="shared" si="0"/>
        <v>1.9446854539461336E-2</v>
      </c>
      <c r="E28" s="19">
        <f t="shared" si="2"/>
        <v>0.83360134756034332</v>
      </c>
      <c r="F28" s="32">
        <v>3709.93522644</v>
      </c>
      <c r="G28" s="18">
        <f t="shared" si="1"/>
        <v>3.3070943050509866E-2</v>
      </c>
      <c r="H28" s="18">
        <f t="shared" si="3"/>
        <v>0.57290154868950816</v>
      </c>
      <c r="I28" s="6">
        <f t="shared" si="4"/>
        <v>26344.294169643174</v>
      </c>
    </row>
    <row r="29" spans="2:9" ht="17.100000000000001" customHeight="1">
      <c r="B29" s="38" t="s">
        <v>31</v>
      </c>
      <c r="C29" s="5">
        <v>138233</v>
      </c>
      <c r="D29" s="18">
        <f t="shared" si="0"/>
        <v>1.9088919180212029E-2</v>
      </c>
      <c r="E29" s="19">
        <f t="shared" si="2"/>
        <v>0.85269026674055537</v>
      </c>
      <c r="F29" s="32">
        <v>3851.8548066799999</v>
      </c>
      <c r="G29" s="18">
        <f t="shared" si="1"/>
        <v>3.4336036392954294E-2</v>
      </c>
      <c r="H29" s="18">
        <f t="shared" si="3"/>
        <v>0.60723758508246251</v>
      </c>
      <c r="I29" s="6">
        <f t="shared" si="4"/>
        <v>27864.944019734794</v>
      </c>
    </row>
    <row r="30" spans="2:9" ht="17.100000000000001" customHeight="1">
      <c r="B30" s="38" t="s">
        <v>32</v>
      </c>
      <c r="C30" s="5">
        <v>233523</v>
      </c>
      <c r="D30" s="18">
        <f t="shared" si="0"/>
        <v>3.2247738772367335E-2</v>
      </c>
      <c r="E30" s="19">
        <f t="shared" si="2"/>
        <v>0.88493800551292268</v>
      </c>
      <c r="F30" s="32">
        <v>6948.0405919799996</v>
      </c>
      <c r="G30" s="18">
        <f t="shared" si="1"/>
        <v>6.1935920900293803E-2</v>
      </c>
      <c r="H30" s="18">
        <f t="shared" si="3"/>
        <v>0.66917350598275627</v>
      </c>
      <c r="I30" s="6">
        <f t="shared" si="4"/>
        <v>29753.131777084054</v>
      </c>
    </row>
    <row r="31" spans="2:9" ht="17.100000000000001" customHeight="1">
      <c r="B31" s="38" t="s">
        <v>33</v>
      </c>
      <c r="C31" s="5">
        <v>205957</v>
      </c>
      <c r="D31" s="18">
        <f t="shared" si="0"/>
        <v>2.8441085179363314E-2</v>
      </c>
      <c r="E31" s="19">
        <f t="shared" si="2"/>
        <v>0.91337909069228596</v>
      </c>
      <c r="F31" s="32">
        <v>6685.6526120200006</v>
      </c>
      <c r="G31" s="18">
        <f t="shared" si="1"/>
        <v>5.9596953394728439E-2</v>
      </c>
      <c r="H31" s="18">
        <f t="shared" si="3"/>
        <v>0.72877045937748475</v>
      </c>
      <c r="I31" s="6">
        <f t="shared" si="4"/>
        <v>32461.400253548072</v>
      </c>
    </row>
    <row r="32" spans="2:9" ht="17.100000000000001" customHeight="1">
      <c r="B32" s="39" t="s">
        <v>34</v>
      </c>
      <c r="C32" s="7">
        <v>132496</v>
      </c>
      <c r="D32" s="20">
        <f t="shared" si="0"/>
        <v>1.8296683394713079E-2</v>
      </c>
      <c r="E32" s="21">
        <f t="shared" si="2"/>
        <v>0.93167577408699909</v>
      </c>
      <c r="F32" s="30">
        <v>4597.1157368300001</v>
      </c>
      <c r="G32" s="20">
        <f t="shared" si="1"/>
        <v>4.0979408924935415E-2</v>
      </c>
      <c r="H32" s="20">
        <f t="shared" si="3"/>
        <v>0.7697498683024202</v>
      </c>
      <c r="I32" s="8">
        <f t="shared" si="4"/>
        <v>34696.260542431468</v>
      </c>
    </row>
    <row r="33" spans="2:9" ht="17.100000000000001" customHeight="1">
      <c r="B33" s="40" t="s">
        <v>35</v>
      </c>
      <c r="C33" s="9">
        <v>90371</v>
      </c>
      <c r="D33" s="22">
        <f t="shared" si="0"/>
        <v>1.2479543345184878E-2</v>
      </c>
      <c r="E33" s="23">
        <f t="shared" si="2"/>
        <v>0.94415531743218395</v>
      </c>
      <c r="F33" s="31">
        <v>3348.3828551300003</v>
      </c>
      <c r="G33" s="22">
        <f t="shared" si="1"/>
        <v>2.9848008645575946E-2</v>
      </c>
      <c r="H33" s="22">
        <f t="shared" si="3"/>
        <v>0.79959787694799611</v>
      </c>
      <c r="I33" s="6">
        <f t="shared" si="4"/>
        <v>37051.51934945945</v>
      </c>
    </row>
    <row r="34" spans="2:9" ht="17.100000000000001" customHeight="1">
      <c r="B34" s="38" t="s">
        <v>36</v>
      </c>
      <c r="C34" s="5">
        <v>67049</v>
      </c>
      <c r="D34" s="18">
        <f t="shared" si="0"/>
        <v>9.2589536660134444E-3</v>
      </c>
      <c r="E34" s="19">
        <f t="shared" si="2"/>
        <v>0.95341427109819743</v>
      </c>
      <c r="F34" s="32">
        <v>2650.3818298000001</v>
      </c>
      <c r="G34" s="18">
        <f t="shared" si="1"/>
        <v>2.3625918299261039E-2</v>
      </c>
      <c r="H34" s="18">
        <f t="shared" si="3"/>
        <v>0.8232237952472572</v>
      </c>
      <c r="I34" s="6">
        <f t="shared" si="4"/>
        <v>39529.028468731827</v>
      </c>
    </row>
    <row r="35" spans="2:9" ht="17.100000000000001" customHeight="1">
      <c r="B35" s="38" t="s">
        <v>37</v>
      </c>
      <c r="C35" s="5">
        <v>53408</v>
      </c>
      <c r="D35" s="18">
        <f t="shared" si="0"/>
        <v>7.3752359825567269E-3</v>
      </c>
      <c r="E35" s="19">
        <f t="shared" si="2"/>
        <v>0.96078950708075417</v>
      </c>
      <c r="F35" s="32">
        <v>2248.5338850399999</v>
      </c>
      <c r="G35" s="18">
        <f t="shared" si="1"/>
        <v>2.0043782848105249E-2</v>
      </c>
      <c r="H35" s="18">
        <f t="shared" si="3"/>
        <v>0.84326757809536246</v>
      </c>
      <c r="I35" s="6">
        <f t="shared" si="4"/>
        <v>42101.068848112642</v>
      </c>
    </row>
    <row r="36" spans="2:9" ht="17.100000000000001" customHeight="1">
      <c r="B36" s="38" t="s">
        <v>38</v>
      </c>
      <c r="C36" s="5">
        <v>43119</v>
      </c>
      <c r="D36" s="18">
        <f t="shared" si="0"/>
        <v>5.9544038408452576E-3</v>
      </c>
      <c r="E36" s="19">
        <f t="shared" si="2"/>
        <v>0.96674391092159939</v>
      </c>
      <c r="F36" s="32">
        <v>1923.8910003800002</v>
      </c>
      <c r="G36" s="18">
        <f t="shared" si="1"/>
        <v>1.7149865381884028E-2</v>
      </c>
      <c r="H36" s="18">
        <f t="shared" si="3"/>
        <v>0.86041744347724647</v>
      </c>
      <c r="I36" s="6">
        <f t="shared" si="4"/>
        <v>44618.172972007706</v>
      </c>
    </row>
    <row r="37" spans="2:9" ht="17.100000000000001" customHeight="1">
      <c r="B37" s="38" t="s">
        <v>39</v>
      </c>
      <c r="C37" s="5">
        <v>35566</v>
      </c>
      <c r="D37" s="18">
        <f t="shared" si="0"/>
        <v>4.9113923561191685E-3</v>
      </c>
      <c r="E37" s="19">
        <f t="shared" si="2"/>
        <v>0.97165530327771854</v>
      </c>
      <c r="F37" s="32">
        <v>1673.2636708900002</v>
      </c>
      <c r="G37" s="18">
        <f t="shared" si="1"/>
        <v>1.4915734154633825E-2</v>
      </c>
      <c r="H37" s="18">
        <f t="shared" si="3"/>
        <v>0.87533317763188034</v>
      </c>
      <c r="I37" s="6">
        <f t="shared" si="4"/>
        <v>47046.720769555199</v>
      </c>
    </row>
    <row r="38" spans="2:9" ht="17.100000000000001" customHeight="1">
      <c r="B38" s="39" t="s">
        <v>40</v>
      </c>
      <c r="C38" s="7">
        <v>29598</v>
      </c>
      <c r="D38" s="20">
        <f t="shared" si="0"/>
        <v>4.0872572388352688E-3</v>
      </c>
      <c r="E38" s="21">
        <f t="shared" si="2"/>
        <v>0.97574256051655384</v>
      </c>
      <c r="F38" s="30">
        <v>1468.96582586</v>
      </c>
      <c r="G38" s="20">
        <f t="shared" si="1"/>
        <v>1.3094591200390849E-2</v>
      </c>
      <c r="H38" s="20">
        <f t="shared" si="3"/>
        <v>0.88842776883227115</v>
      </c>
      <c r="I38" s="6">
        <f t="shared" si="4"/>
        <v>49630.577264004321</v>
      </c>
    </row>
    <row r="39" spans="2:9" ht="17.100000000000001" customHeight="1">
      <c r="B39" s="40" t="s">
        <v>41</v>
      </c>
      <c r="C39" s="9">
        <v>23920</v>
      </c>
      <c r="D39" s="22">
        <f t="shared" si="0"/>
        <v>3.3031689017142922E-3</v>
      </c>
      <c r="E39" s="23">
        <f t="shared" si="2"/>
        <v>0.97904572941826817</v>
      </c>
      <c r="F39" s="31">
        <v>1243.97384078</v>
      </c>
      <c r="G39" s="22">
        <f t="shared" si="1"/>
        <v>1.108897744401758E-2</v>
      </c>
      <c r="H39" s="22">
        <f t="shared" si="3"/>
        <v>0.89951674627628875</v>
      </c>
      <c r="I39" s="10">
        <f t="shared" si="4"/>
        <v>52005.59535033445</v>
      </c>
    </row>
    <row r="40" spans="2:9" ht="17.100000000000001" customHeight="1">
      <c r="B40" s="38" t="s">
        <v>42</v>
      </c>
      <c r="C40" s="5">
        <v>36582</v>
      </c>
      <c r="D40" s="18">
        <f t="shared" si="0"/>
        <v>5.0516941790347929E-3</v>
      </c>
      <c r="E40" s="19">
        <f t="shared" si="2"/>
        <v>0.98409742359730301</v>
      </c>
      <c r="F40" s="32">
        <v>2021.8141954</v>
      </c>
      <c r="G40" s="18">
        <f t="shared" si="1"/>
        <v>1.8022768062974211E-2</v>
      </c>
      <c r="H40" s="18">
        <f t="shared" si="3"/>
        <v>0.91753951433926295</v>
      </c>
      <c r="I40" s="6">
        <f t="shared" si="4"/>
        <v>55268.005997485103</v>
      </c>
    </row>
    <row r="41" spans="2:9" ht="17.100000000000001" customHeight="1">
      <c r="B41" s="38" t="s">
        <v>43</v>
      </c>
      <c r="C41" s="5">
        <v>26221</v>
      </c>
      <c r="D41" s="18">
        <f t="shared" si="0"/>
        <v>3.6209193884552864E-3</v>
      </c>
      <c r="E41" s="19">
        <f t="shared" si="2"/>
        <v>0.98771834298575834</v>
      </c>
      <c r="F41" s="32">
        <v>1572.81727998</v>
      </c>
      <c r="G41" s="18">
        <f t="shared" si="1"/>
        <v>1.4020339310610773E-2</v>
      </c>
      <c r="H41" s="18">
        <f t="shared" si="3"/>
        <v>0.9315598536498737</v>
      </c>
      <c r="I41" s="6">
        <f t="shared" si="4"/>
        <v>59983.115822432403</v>
      </c>
    </row>
    <row r="42" spans="2:9" ht="17.100000000000001" customHeight="1">
      <c r="B42" s="38" t="s">
        <v>44</v>
      </c>
      <c r="C42" s="5">
        <v>18672</v>
      </c>
      <c r="D42" s="18">
        <f t="shared" si="0"/>
        <v>2.5784602731107552E-3</v>
      </c>
      <c r="E42" s="19">
        <f t="shared" si="2"/>
        <v>0.99029680325886904</v>
      </c>
      <c r="F42" s="32">
        <v>1201.05201646</v>
      </c>
      <c r="G42" s="18">
        <f t="shared" si="1"/>
        <v>1.0706365586647549E-2</v>
      </c>
      <c r="H42" s="18">
        <f t="shared" si="3"/>
        <v>0.94226621923652121</v>
      </c>
      <c r="I42" s="6">
        <f t="shared" si="4"/>
        <v>64323.694112039419</v>
      </c>
    </row>
    <row r="43" spans="2:9" ht="17.100000000000001" customHeight="1">
      <c r="B43" s="38" t="s">
        <v>45</v>
      </c>
      <c r="C43" s="5">
        <v>13567</v>
      </c>
      <c r="D43" s="18">
        <f t="shared" si="0"/>
        <v>1.8734988498979013E-3</v>
      </c>
      <c r="E43" s="19">
        <f t="shared" si="2"/>
        <v>0.99217030210876689</v>
      </c>
      <c r="F43" s="32">
        <v>928.03481815999999</v>
      </c>
      <c r="G43" s="18">
        <f t="shared" si="1"/>
        <v>8.2726475657932882E-3</v>
      </c>
      <c r="H43" s="18">
        <f t="shared" si="3"/>
        <v>0.95053886680231447</v>
      </c>
      <c r="I43" s="6">
        <f t="shared" si="4"/>
        <v>68403.834168202258</v>
      </c>
    </row>
    <row r="44" spans="2:9" ht="17.100000000000001" customHeight="1">
      <c r="B44" s="39" t="s">
        <v>46</v>
      </c>
      <c r="C44" s="7">
        <v>9764</v>
      </c>
      <c r="D44" s="20">
        <f t="shared" si="0"/>
        <v>1.3483336603820381E-3</v>
      </c>
      <c r="E44" s="21">
        <f t="shared" si="2"/>
        <v>0.99351863576914889</v>
      </c>
      <c r="F44" s="30">
        <v>704.61373808000008</v>
      </c>
      <c r="G44" s="20">
        <f t="shared" si="1"/>
        <v>6.2810371023677009E-3</v>
      </c>
      <c r="H44" s="20">
        <f t="shared" si="3"/>
        <v>0.95681990390468219</v>
      </c>
      <c r="I44" s="8">
        <f t="shared" si="4"/>
        <v>72164.454944694808</v>
      </c>
    </row>
    <row r="45" spans="2:9" ht="17.100000000000001" customHeight="1">
      <c r="B45" s="40" t="s">
        <v>47</v>
      </c>
      <c r="C45" s="9">
        <v>7404</v>
      </c>
      <c r="D45" s="22">
        <f t="shared" si="0"/>
        <v>1.0224357252630694E-3</v>
      </c>
      <c r="E45" s="23">
        <f t="shared" si="2"/>
        <v>0.99454107149441195</v>
      </c>
      <c r="F45" s="31">
        <v>558.47418117999996</v>
      </c>
      <c r="G45" s="22">
        <f t="shared" si="1"/>
        <v>4.9783262277349107E-3</v>
      </c>
      <c r="H45" s="22">
        <f t="shared" si="3"/>
        <v>0.96179823013241705</v>
      </c>
      <c r="I45" s="10">
        <f t="shared" si="4"/>
        <v>75428.711666666655</v>
      </c>
    </row>
    <row r="46" spans="2:9" ht="17.100000000000001" customHeight="1">
      <c r="B46" s="38" t="s">
        <v>48</v>
      </c>
      <c r="C46" s="5">
        <v>16485</v>
      </c>
      <c r="D46" s="18">
        <f t="shared" si="0"/>
        <v>2.2764523137441517E-3</v>
      </c>
      <c r="E46" s="19">
        <f t="shared" si="2"/>
        <v>0.99681752380815614</v>
      </c>
      <c r="F46" s="32">
        <v>1354.0028206900001</v>
      </c>
      <c r="G46" s="18">
        <f t="shared" si="1"/>
        <v>1.2069792985641202E-2</v>
      </c>
      <c r="H46" s="18">
        <f t="shared" si="3"/>
        <v>0.9738680231180582</v>
      </c>
      <c r="I46" s="6">
        <f t="shared" si="4"/>
        <v>82135.445598422812</v>
      </c>
    </row>
    <row r="47" spans="2:9" ht="17.100000000000001" customHeight="1">
      <c r="B47" s="38" t="s">
        <v>49</v>
      </c>
      <c r="C47" s="5">
        <v>7572</v>
      </c>
      <c r="D47" s="18">
        <f t="shared" si="0"/>
        <v>1.0456352392884875E-3</v>
      </c>
      <c r="E47" s="19">
        <f t="shared" si="2"/>
        <v>0.9978631590474446</v>
      </c>
      <c r="F47" s="32">
        <v>720.1803031799999</v>
      </c>
      <c r="G47" s="18">
        <f t="shared" si="1"/>
        <v>6.4197998991532782E-3</v>
      </c>
      <c r="H47" s="18">
        <f t="shared" si="3"/>
        <v>0.98028782301721151</v>
      </c>
      <c r="I47" s="6">
        <f t="shared" si="4"/>
        <v>95110.975063391437</v>
      </c>
    </row>
    <row r="48" spans="2:9" ht="17.100000000000001" customHeight="1">
      <c r="B48" s="38" t="s">
        <v>50</v>
      </c>
      <c r="C48" s="5">
        <v>4255</v>
      </c>
      <c r="D48" s="18">
        <f t="shared" si="0"/>
        <v>5.8758292963186933E-4</v>
      </c>
      <c r="E48" s="19">
        <f t="shared" si="2"/>
        <v>0.99845074197707651</v>
      </c>
      <c r="F48" s="32">
        <v>459.66879057</v>
      </c>
      <c r="G48" s="18">
        <f t="shared" si="1"/>
        <v>4.0975595171305803E-3</v>
      </c>
      <c r="H48" s="18">
        <f t="shared" si="3"/>
        <v>0.98438538253434205</v>
      </c>
      <c r="I48" s="6">
        <f t="shared" si="4"/>
        <v>108030.26805405405</v>
      </c>
    </row>
    <row r="49" spans="2:9" ht="17.100000000000001" customHeight="1">
      <c r="B49" s="38" t="s">
        <v>51</v>
      </c>
      <c r="C49" s="5">
        <v>2745</v>
      </c>
      <c r="D49" s="18">
        <f t="shared" si="0"/>
        <v>3.7906348809388509E-4</v>
      </c>
      <c r="E49" s="19">
        <f t="shared" si="2"/>
        <v>0.99882980546517042</v>
      </c>
      <c r="F49" s="32">
        <v>333.16499054000002</v>
      </c>
      <c r="G49" s="18">
        <f t="shared" si="1"/>
        <v>2.9698848513710547E-3</v>
      </c>
      <c r="H49" s="18">
        <f t="shared" si="3"/>
        <v>0.98735526738571311</v>
      </c>
      <c r="I49" s="6">
        <f t="shared" si="4"/>
        <v>121371.58125318761</v>
      </c>
    </row>
    <row r="50" spans="2:9" ht="17.100000000000001" customHeight="1">
      <c r="B50" s="39" t="s">
        <v>52</v>
      </c>
      <c r="C50" s="7">
        <v>1862</v>
      </c>
      <c r="D50" s="20">
        <f t="shared" si="0"/>
        <v>2.5712794711505067E-4</v>
      </c>
      <c r="E50" s="21">
        <f t="shared" si="2"/>
        <v>0.99908693341228549</v>
      </c>
      <c r="F50" s="30">
        <v>244.36908244999998</v>
      </c>
      <c r="G50" s="20">
        <f t="shared" si="1"/>
        <v>2.1783442339946739E-3</v>
      </c>
      <c r="H50" s="20">
        <f t="shared" si="3"/>
        <v>0.98953361161970776</v>
      </c>
      <c r="I50" s="8">
        <f t="shared" si="4"/>
        <v>131240.10872717507</v>
      </c>
    </row>
    <row r="51" spans="2:9" ht="17.100000000000001" customHeight="1">
      <c r="B51" s="38" t="s">
        <v>53</v>
      </c>
      <c r="C51" s="5">
        <v>1282</v>
      </c>
      <c r="D51" s="18">
        <f t="shared" si="0"/>
        <v>1.7703438678920246E-4</v>
      </c>
      <c r="E51" s="19">
        <f t="shared" si="2"/>
        <v>0.99926396779907467</v>
      </c>
      <c r="F51" s="32">
        <v>173.07761793</v>
      </c>
      <c r="G51" s="18">
        <f t="shared" si="1"/>
        <v>1.5428409652783748E-3</v>
      </c>
      <c r="H51" s="18">
        <f t="shared" si="3"/>
        <v>0.99107645258498611</v>
      </c>
      <c r="I51" s="6">
        <f t="shared" si="4"/>
        <v>135005.94222308893</v>
      </c>
    </row>
    <row r="52" spans="2:9" ht="17.100000000000001" customHeight="1">
      <c r="B52" s="38" t="s">
        <v>54</v>
      </c>
      <c r="C52" s="5">
        <v>2733</v>
      </c>
      <c r="D52" s="18">
        <f t="shared" si="0"/>
        <v>3.7740637994921239E-4</v>
      </c>
      <c r="E52" s="19">
        <f t="shared" si="2"/>
        <v>0.99964137417902388</v>
      </c>
      <c r="F52" s="32">
        <v>410.28760750999999</v>
      </c>
      <c r="G52" s="18">
        <f t="shared" si="1"/>
        <v>3.657367925346067E-3</v>
      </c>
      <c r="H52" s="18">
        <f t="shared" si="3"/>
        <v>0.99473382051033221</v>
      </c>
      <c r="I52" s="6">
        <f t="shared" si="4"/>
        <v>150123.53000731795</v>
      </c>
    </row>
    <row r="53" spans="2:9" ht="17.100000000000001" customHeight="1">
      <c r="B53" s="38" t="s">
        <v>55</v>
      </c>
      <c r="C53" s="5">
        <v>993</v>
      </c>
      <c r="D53" s="18">
        <f t="shared" si="0"/>
        <v>1.3712569897166772E-4</v>
      </c>
      <c r="E53" s="19">
        <f t="shared" si="2"/>
        <v>0.9997784998779955</v>
      </c>
      <c r="F53" s="32">
        <v>184.17618300999999</v>
      </c>
      <c r="G53" s="18">
        <f t="shared" si="1"/>
        <v>1.6417753108397832E-3</v>
      </c>
      <c r="H53" s="18">
        <f t="shared" si="3"/>
        <v>0.99637559582117197</v>
      </c>
      <c r="I53" s="6">
        <f t="shared" si="4"/>
        <v>185474.50454179253</v>
      </c>
    </row>
    <row r="54" spans="2:9" ht="17.100000000000001" customHeight="1">
      <c r="B54" s="38" t="s">
        <v>56</v>
      </c>
      <c r="C54" s="5">
        <v>492</v>
      </c>
      <c r="D54" s="18">
        <f t="shared" si="0"/>
        <v>6.7941433931581591E-5</v>
      </c>
      <c r="E54" s="19">
        <f t="shared" si="2"/>
        <v>0.99984644131192713</v>
      </c>
      <c r="F54" s="32">
        <v>91.45621998</v>
      </c>
      <c r="G54" s="18">
        <f t="shared" si="1"/>
        <v>8.1525505378588262E-4</v>
      </c>
      <c r="H54" s="18">
        <f t="shared" si="3"/>
        <v>0.99719085087495785</v>
      </c>
      <c r="I54" s="6">
        <f t="shared" si="4"/>
        <v>185886.62597560976</v>
      </c>
    </row>
    <row r="55" spans="2:9" ht="17.100000000000001" customHeight="1" thickBot="1">
      <c r="B55" s="41" t="s">
        <v>57</v>
      </c>
      <c r="C55" s="11">
        <v>1112</v>
      </c>
      <c r="D55" s="24">
        <f t="shared" si="0"/>
        <v>1.5355868807300556E-4</v>
      </c>
      <c r="E55" s="19">
        <f t="shared" si="2"/>
        <v>1.0000000000000002</v>
      </c>
      <c r="F55" s="33">
        <v>315.13347773000004</v>
      </c>
      <c r="G55" s="24">
        <f t="shared" si="1"/>
        <v>2.8091491250424126E-3</v>
      </c>
      <c r="H55" s="18">
        <f t="shared" si="3"/>
        <v>1.0000000000000002</v>
      </c>
      <c r="I55" s="6">
        <f t="shared" si="4"/>
        <v>283393.41522482014</v>
      </c>
    </row>
    <row r="56" spans="2:9" ht="17.100000000000001" customHeight="1" thickTop="1" thickBot="1">
      <c r="B56" s="12" t="s">
        <v>8</v>
      </c>
      <c r="C56" s="13">
        <v>7241531</v>
      </c>
      <c r="D56" s="36">
        <f t="shared" si="0"/>
        <v>1</v>
      </c>
      <c r="E56" s="25"/>
      <c r="F56" s="34">
        <v>112181.11381866997</v>
      </c>
      <c r="G56" s="36">
        <f t="shared" si="1"/>
        <v>1</v>
      </c>
      <c r="H56" s="25"/>
      <c r="I56" s="14">
        <f>F56*10^6/C56</f>
        <v>15491.353115614636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2017-06-19T09:58:15Z</dcterms:modified>
</cp:coreProperties>
</file>