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<sst xmlns="http://schemas.openxmlformats.org/spreadsheetml/2006/main" count="71" uniqueCount="67">
  <si>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</si>
  <si>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</si>
  <si>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</si>
  <si>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</si>
  <si>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</si>
  <si>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</si>
  <si>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</si>
  <si>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</si>
  <si>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</si>
  <si>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</si>
  <si>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</si>
  <si>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</si>
  <si>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</si>
  <si>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</si>
  <si>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</si>
  <si>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</si>
  <si>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</si>
  <si>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</si>
  <si>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</si>
  <si>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</si>
  <si>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</si>
  <si>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</si>
  <si>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</si>
  <si>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</si>
  <si>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</si>
  <si>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</si>
  <si>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</si>
  <si>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</si>
  <si>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</si>
  <si>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</si>
  <si>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</si>
  <si>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</si>
  <si>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</si>
  <si>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</si>
  <si>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</si>
  <si>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</si>
  <si>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</si>
  <si>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</si>
  <si>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</si>
  <si>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</si>
  <si>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</si>
  <si>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</si>
  <si>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</si>
  <si>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</si>
  <si>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</si>
  <si>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</si>
  <si>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</si>
  <si>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</si>
  <si>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</si>
  <si>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</si>
  <si>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</si>
  <si>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</si>
  <si>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</si>
  <si>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</si>
  <si>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</si>
  <si>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</si>
  <si>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</si>
  <si>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</si>
  <si>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</si>
  <si>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</si>
  <si>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</si>
  <si>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</si>
  <si>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</si>
  <si>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</si>
  <si>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</si>
  <si>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III.B.4. BASE LIQUIDABLE DEL AHORRO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</si>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</sst>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401579</v>
      </c>
      <c r="D10" s="17">
        <f t="shared" si="0"/>
        <v>7.8819599078531866E-2</v>
      </c>
      <c r="E10" s="18">
        <f>E9+D10</f>
        <v>7.8819599078531866E-2</v>
      </c>
      <c r="F10" s="26">
        <v>83.248104650000002</v>
      </c>
      <c r="G10" s="17">
        <f t="shared" si="1"/>
        <v>8.3248155011637365E-3</v>
      </c>
      <c r="H10" s="17">
        <f>H9+G10</f>
        <v>8.3248155011637365E-3</v>
      </c>
      <c r="I10" s="5">
        <f>F10*10^6/C10</f>
        <v>207.3019372277933</v>
      </c>
    </row>
    <row r="11" spans="2:10" ht="17.100000000000001" customHeight="1">
      <c r="B11" s="37" t="s">
        <v>13</v>
      </c>
      <c r="C11" s="4">
        <v>254913</v>
      </c>
      <c r="D11" s="17">
        <f t="shared" si="0"/>
        <v>5.0032846488252104E-2</v>
      </c>
      <c r="E11" s="18">
        <f t="shared" ref="E11:E55" si="2">E10+D11</f>
        <v>0.12885244556678396</v>
      </c>
      <c r="F11" s="26">
        <v>126.97648820000001</v>
      </c>
      <c r="G11" s="17">
        <f t="shared" si="1"/>
        <v>1.2697656501548884E-2</v>
      </c>
      <c r="H11" s="17">
        <f t="shared" ref="H11:H55" si="3">H10+G11</f>
        <v>2.1022472002712622E-2</v>
      </c>
      <c r="I11" s="5">
        <f>F11*10^6/C11</f>
        <v>498.11695833480445</v>
      </c>
    </row>
    <row r="12" spans="2:10" ht="17.100000000000001" customHeight="1">
      <c r="B12" s="37" t="s">
        <v>14</v>
      </c>
      <c r="C12" s="4">
        <v>267216</v>
      </c>
      <c r="D12" s="17">
        <f t="shared" si="0"/>
        <v>5.244760803570149E-2</v>
      </c>
      <c r="E12" s="18">
        <f t="shared" si="2"/>
        <v>0.18130005360248547</v>
      </c>
      <c r="F12" s="26">
        <v>154.97345666999999</v>
      </c>
      <c r="G12" s="17">
        <f t="shared" si="1"/>
        <v>1.5497355042248912E-2</v>
      </c>
      <c r="H12" s="17">
        <f t="shared" si="3"/>
        <v>3.6519827044961532E-2</v>
      </c>
      <c r="I12" s="5">
        <f>F12*10^6/C12</f>
        <v>579.95575365996046</v>
      </c>
    </row>
    <row r="13" spans="2:10" ht="17.100000000000001" customHeight="1">
      <c r="B13" s="37" t="s">
        <v>15</v>
      </c>
      <c r="C13" s="4">
        <v>440267</v>
      </c>
      <c r="D13" s="17">
        <f t="shared" si="0"/>
        <v>8.6413055532057165E-2</v>
      </c>
      <c r="E13" s="18">
        <f t="shared" si="2"/>
        <v>0.2677131091345426</v>
      </c>
      <c r="F13" s="26">
        <v>276.54566618000001</v>
      </c>
      <c r="G13" s="17">
        <f t="shared" si="1"/>
        <v>2.7654583347861438E-2</v>
      </c>
      <c r="H13" s="17">
        <f t="shared" si="3"/>
        <v>6.417441039282297E-2</v>
      </c>
      <c r="I13" s="5">
        <f t="shared" ref="I13:I55" si="4">F13*10^6/C13</f>
        <v>628.13171593601157</v>
      </c>
    </row>
    <row r="14" spans="2:10" ht="17.100000000000001" customHeight="1">
      <c r="B14" s="38" t="s">
        <v>16</v>
      </c>
      <c r="C14" s="6">
        <v>305946</v>
      </c>
      <c r="D14" s="19">
        <f t="shared" si="0"/>
        <v>6.0049308005848186E-2</v>
      </c>
      <c r="E14" s="20">
        <f t="shared" si="2"/>
        <v>0.32776241714039078</v>
      </c>
      <c r="F14" s="27">
        <v>293.88619933999996</v>
      </c>
      <c r="G14" s="19">
        <f t="shared" si="1"/>
        <v>2.9388637712891491E-2</v>
      </c>
      <c r="H14" s="19">
        <f t="shared" si="3"/>
        <v>9.3563048105714461E-2</v>
      </c>
      <c r="I14" s="5">
        <f t="shared" si="4"/>
        <v>960.58193060213227</v>
      </c>
    </row>
    <row r="15" spans="2:10" ht="17.100000000000001" customHeight="1">
      <c r="B15" s="37" t="s">
        <v>17</v>
      </c>
      <c r="C15" s="4">
        <v>247601</v>
      </c>
      <c r="D15" s="17">
        <f t="shared" si="0"/>
        <v>4.8597689499310391E-2</v>
      </c>
      <c r="E15" s="18">
        <f t="shared" si="2"/>
        <v>0.37636010663970115</v>
      </c>
      <c r="F15" s="26">
        <v>249.78310059</v>
      </c>
      <c r="G15" s="17">
        <f t="shared" si="1"/>
        <v>2.497832516983764E-2</v>
      </c>
      <c r="H15" s="17">
        <f t="shared" si="3"/>
        <v>0.1185413732755521</v>
      </c>
      <c r="I15" s="9">
        <f t="shared" si="4"/>
        <v>1008.8129716358173</v>
      </c>
    </row>
    <row r="16" spans="2:10" ht="17.100000000000001" customHeight="1">
      <c r="B16" s="37" t="s">
        <v>18</v>
      </c>
      <c r="C16" s="4">
        <v>217631</v>
      </c>
      <c r="D16" s="17">
        <f t="shared" si="0"/>
        <v>4.2715351567337856E-2</v>
      </c>
      <c r="E16" s="18">
        <f t="shared" si="2"/>
        <v>0.41907545820703901</v>
      </c>
      <c r="F16" s="26">
        <v>225.67485069</v>
      </c>
      <c r="G16" s="17">
        <f t="shared" si="1"/>
        <v>2.2567498721388895E-2</v>
      </c>
      <c r="H16" s="17">
        <f t="shared" si="3"/>
        <v>0.141108871996941</v>
      </c>
      <c r="I16" s="5">
        <f t="shared" si="4"/>
        <v>1036.9609600194824</v>
      </c>
    </row>
    <row r="17" spans="2:9" ht="17.100000000000001" customHeight="1">
      <c r="B17" s="37" t="s">
        <v>19</v>
      </c>
      <c r="C17" s="4">
        <v>225902</v>
      </c>
      <c r="D17" s="17">
        <f t="shared" si="0"/>
        <v>4.4338735519134476E-2</v>
      </c>
      <c r="E17" s="18">
        <f t="shared" si="2"/>
        <v>0.46341419372617348</v>
      </c>
      <c r="F17" s="26">
        <v>201.17630813</v>
      </c>
      <c r="G17" s="17">
        <f t="shared" si="1"/>
        <v>2.0117642983329066E-2</v>
      </c>
      <c r="H17" s="17">
        <f t="shared" si="3"/>
        <v>0.16122651498027007</v>
      </c>
      <c r="I17" s="5">
        <f t="shared" si="4"/>
        <v>890.54682176341953</v>
      </c>
    </row>
    <row r="18" spans="2:9" ht="17.100000000000001" customHeight="1">
      <c r="B18" s="37" t="s">
        <v>20</v>
      </c>
      <c r="C18" s="4">
        <v>226428</v>
      </c>
      <c r="D18" s="17">
        <f t="shared" si="0"/>
        <v>4.4441975751107032E-2</v>
      </c>
      <c r="E18" s="18">
        <f t="shared" si="2"/>
        <v>0.50785616947728052</v>
      </c>
      <c r="F18" s="26">
        <v>205.45782288000001</v>
      </c>
      <c r="G18" s="17">
        <f t="shared" si="1"/>
        <v>2.0545794717342882E-2</v>
      </c>
      <c r="H18" s="17">
        <f t="shared" si="3"/>
        <v>0.18177230969761296</v>
      </c>
      <c r="I18" s="5">
        <f t="shared" si="4"/>
        <v>907.38699666119032</v>
      </c>
    </row>
    <row r="19" spans="2:9" ht="17.100000000000001" customHeight="1">
      <c r="B19" s="37" t="s">
        <v>21</v>
      </c>
      <c r="C19" s="4">
        <v>208401</v>
      </c>
      <c r="D19" s="17">
        <f t="shared" si="0"/>
        <v>4.0903740652686316E-2</v>
      </c>
      <c r="E19" s="18">
        <f t="shared" si="2"/>
        <v>0.54875991012996683</v>
      </c>
      <c r="F19" s="26">
        <v>208.55682994999998</v>
      </c>
      <c r="G19" s="17">
        <f t="shared" si="1"/>
        <v>2.0855695611819904E-2</v>
      </c>
      <c r="H19" s="17">
        <f t="shared" si="3"/>
        <v>0.20262800530943287</v>
      </c>
      <c r="I19" s="5">
        <f t="shared" si="4"/>
        <v>1000.7477408937576</v>
      </c>
    </row>
    <row r="20" spans="2:9" ht="17.100000000000001" customHeight="1">
      <c r="B20" s="38" t="s">
        <v>22</v>
      </c>
      <c r="C20" s="6">
        <v>190921</v>
      </c>
      <c r="D20" s="19">
        <f t="shared" si="0"/>
        <v>3.747286754454885E-2</v>
      </c>
      <c r="E20" s="20">
        <f t="shared" si="2"/>
        <v>0.58623277767451565</v>
      </c>
      <c r="F20" s="27">
        <v>208.49046916</v>
      </c>
      <c r="G20" s="19">
        <f t="shared" si="1"/>
        <v>2.0849059528805357E-2</v>
      </c>
      <c r="H20" s="19">
        <f t="shared" si="3"/>
        <v>0.22347706483823823</v>
      </c>
      <c r="I20" s="7">
        <f t="shared" si="4"/>
        <v>1092.0248121474326</v>
      </c>
    </row>
    <row r="21" spans="2:9" ht="17.100000000000001" customHeight="1">
      <c r="B21" s="39" t="s">
        <v>23</v>
      </c>
      <c r="C21" s="8">
        <v>176760</v>
      </c>
      <c r="D21" s="21">
        <f t="shared" si="0"/>
        <v>3.4693428523705903E-2</v>
      </c>
      <c r="E21" s="22">
        <f t="shared" si="2"/>
        <v>0.62092620619822159</v>
      </c>
      <c r="F21" s="28">
        <v>202.21926930000001</v>
      </c>
      <c r="G21" s="21">
        <f t="shared" si="1"/>
        <v>2.0221939163423876E-2</v>
      </c>
      <c r="H21" s="21">
        <f t="shared" si="3"/>
        <v>0.24369900400166211</v>
      </c>
      <c r="I21" s="5">
        <f t="shared" si="4"/>
        <v>1144.0329786150714</v>
      </c>
    </row>
    <row r="22" spans="2:9" ht="17.100000000000001" customHeight="1">
      <c r="B22" s="37" t="s">
        <v>24</v>
      </c>
      <c r="C22" s="4">
        <v>167286</v>
      </c>
      <c r="D22" s="17">
        <f t="shared" si="0"/>
        <v>3.2833926702968239E-2</v>
      </c>
      <c r="E22" s="18">
        <f t="shared" si="2"/>
        <v>0.65376013290118984</v>
      </c>
      <c r="F22" s="26">
        <v>195.69552039999999</v>
      </c>
      <c r="G22" s="17">
        <f t="shared" si="1"/>
        <v>1.9569563878764226E-2</v>
      </c>
      <c r="H22" s="17">
        <f t="shared" si="3"/>
        <v>0.26326856788042635</v>
      </c>
      <c r="I22" s="5">
        <f t="shared" si="4"/>
        <v>1169.8260488026494</v>
      </c>
    </row>
    <row r="23" spans="2:9" ht="17.100000000000001" customHeight="1">
      <c r="B23" s="37" t="s">
        <v>25</v>
      </c>
      <c r="C23" s="4">
        <v>161316</v>
      </c>
      <c r="D23" s="17">
        <f t="shared" si="0"/>
        <v>3.1662169697500235E-2</v>
      </c>
      <c r="E23" s="18">
        <f t="shared" si="2"/>
        <v>0.68542230259869008</v>
      </c>
      <c r="F23" s="26">
        <v>193.69217371000002</v>
      </c>
      <c r="G23" s="17">
        <f t="shared" si="1"/>
        <v>1.9369229088570094E-2</v>
      </c>
      <c r="H23" s="17">
        <f t="shared" si="3"/>
        <v>0.28263779696899644</v>
      </c>
      <c r="I23" s="5">
        <f t="shared" si="4"/>
        <v>1200.7003255101788</v>
      </c>
    </row>
    <row r="24" spans="2:9" ht="17.100000000000001" customHeight="1">
      <c r="B24" s="37" t="s">
        <v>26</v>
      </c>
      <c r="C24" s="4">
        <v>143360</v>
      </c>
      <c r="D24" s="17">
        <f t="shared" si="0"/>
        <v>2.8137870067653756E-2</v>
      </c>
      <c r="E24" s="18">
        <f t="shared" si="2"/>
        <v>0.71356017266634386</v>
      </c>
      <c r="F24" s="26">
        <v>182.72269159999999</v>
      </c>
      <c r="G24" s="17">
        <f t="shared" si="1"/>
        <v>1.8272280213962093E-2</v>
      </c>
      <c r="H24" s="17">
        <f t="shared" si="3"/>
        <v>0.30091007718295854</v>
      </c>
      <c r="I24" s="5">
        <f t="shared" si="4"/>
        <v>1274.5723465401786</v>
      </c>
    </row>
    <row r="25" spans="2:9" ht="17.100000000000001" customHeight="1">
      <c r="B25" s="37" t="s">
        <v>27</v>
      </c>
      <c r="C25" s="4">
        <v>136271</v>
      </c>
      <c r="D25" s="17">
        <f t="shared" si="0"/>
        <v>2.674648222648748E-2</v>
      </c>
      <c r="E25" s="18">
        <f t="shared" si="2"/>
        <v>0.74030665489283132</v>
      </c>
      <c r="F25" s="26">
        <v>177.30296874000001</v>
      </c>
      <c r="G25" s="17">
        <f t="shared" si="1"/>
        <v>1.7730307600091429E-2</v>
      </c>
      <c r="H25" s="17">
        <f t="shared" si="3"/>
        <v>0.31864038478304996</v>
      </c>
      <c r="I25" s="5">
        <f t="shared" si="4"/>
        <v>1301.1056552017671</v>
      </c>
    </row>
    <row r="26" spans="2:9" ht="17.100000000000001" customHeight="1">
      <c r="B26" s="38" t="s">
        <v>28</v>
      </c>
      <c r="C26" s="6">
        <v>125340</v>
      </c>
      <c r="D26" s="19">
        <f t="shared" si="0"/>
        <v>2.4601008888669933E-2</v>
      </c>
      <c r="E26" s="20">
        <f t="shared" si="2"/>
        <v>0.76490766378150121</v>
      </c>
      <c r="F26" s="29">
        <v>169.54495423</v>
      </c>
      <c r="G26" s="19">
        <f t="shared" si="1"/>
        <v>1.6954505679763848E-2</v>
      </c>
      <c r="H26" s="19">
        <f t="shared" si="3"/>
        <v>0.33559489046281382</v>
      </c>
      <c r="I26" s="5">
        <f t="shared" si="4"/>
        <v>1352.6803433062071</v>
      </c>
    </row>
    <row r="27" spans="2:9" ht="17.100000000000001" customHeight="1">
      <c r="B27" s="39" t="s">
        <v>29</v>
      </c>
      <c r="C27" s="8">
        <v>114008</v>
      </c>
      <c r="D27" s="21">
        <f t="shared" si="0"/>
        <v>2.2376829594538711E-2</v>
      </c>
      <c r="E27" s="22">
        <f t="shared" si="2"/>
        <v>0.7872844933760399</v>
      </c>
      <c r="F27" s="30">
        <v>159.65158650999999</v>
      </c>
      <c r="G27" s="21">
        <f t="shared" si="1"/>
        <v>1.5965168309256289E-2</v>
      </c>
      <c r="H27" s="21">
        <f t="shared" si="3"/>
        <v>0.35156005877207008</v>
      </c>
      <c r="I27" s="9">
        <f t="shared" si="4"/>
        <v>1400.3542427724369</v>
      </c>
    </row>
    <row r="28" spans="2:9" ht="17.100000000000001" customHeight="1">
      <c r="B28" s="37" t="s">
        <v>30</v>
      </c>
      <c r="C28" s="4">
        <v>104983</v>
      </c>
      <c r="D28" s="17">
        <f t="shared" si="0"/>
        <v>2.0605454891967735E-2</v>
      </c>
      <c r="E28" s="18">
        <f t="shared" si="2"/>
        <v>0.80788994826800764</v>
      </c>
      <c r="F28" s="31">
        <v>153.55383724000001</v>
      </c>
      <c r="G28" s="17">
        <f t="shared" si="1"/>
        <v>1.5355393013367849E-2</v>
      </c>
      <c r="H28" s="17">
        <f t="shared" si="3"/>
        <v>0.36691545178543794</v>
      </c>
      <c r="I28" s="5">
        <f t="shared" si="4"/>
        <v>1462.6543082213311</v>
      </c>
    </row>
    <row r="29" spans="2:9" ht="17.100000000000001" customHeight="1">
      <c r="B29" s="37" t="s">
        <v>31</v>
      </c>
      <c r="C29" s="4">
        <v>102736</v>
      </c>
      <c r="D29" s="17">
        <f t="shared" si="0"/>
        <v>2.0164426752723747E-2</v>
      </c>
      <c r="E29" s="18">
        <f t="shared" si="2"/>
        <v>0.82805437502073143</v>
      </c>
      <c r="F29" s="31">
        <v>148.26851061000002</v>
      </c>
      <c r="G29" s="17">
        <f t="shared" si="1"/>
        <v>1.4826860030627593E-2</v>
      </c>
      <c r="H29" s="17">
        <f t="shared" si="3"/>
        <v>0.38174231181606555</v>
      </c>
      <c r="I29" s="5">
        <f t="shared" si="4"/>
        <v>1443.1991766274725</v>
      </c>
    </row>
    <row r="30" spans="2:9" ht="17.100000000000001" customHeight="1">
      <c r="B30" s="37" t="s">
        <v>32</v>
      </c>
      <c r="C30" s="4">
        <v>181721</v>
      </c>
      <c r="D30" s="17">
        <f t="shared" si="0"/>
        <v>3.566714485605544E-2</v>
      </c>
      <c r="E30" s="18">
        <f t="shared" si="2"/>
        <v>0.86372151987678691</v>
      </c>
      <c r="F30" s="31">
        <v>300.23236993</v>
      </c>
      <c r="G30" s="17">
        <f t="shared" si="1"/>
        <v>3.0023255155808396E-2</v>
      </c>
      <c r="H30" s="17">
        <f t="shared" si="3"/>
        <v>0.41176556697187394</v>
      </c>
      <c r="I30" s="5">
        <f t="shared" si="4"/>
        <v>1652.1611147308236</v>
      </c>
    </row>
    <row r="31" spans="2:9" ht="17.100000000000001" customHeight="1">
      <c r="B31" s="37" t="s">
        <v>33</v>
      </c>
      <c r="C31" s="4">
        <v>162397</v>
      </c>
      <c r="D31" s="17">
        <f t="shared" si="0"/>
        <v>3.1874342113398207E-2</v>
      </c>
      <c r="E31" s="18">
        <f t="shared" si="2"/>
        <v>0.89559586199018515</v>
      </c>
      <c r="F31" s="31">
        <v>292.33426026000001</v>
      </c>
      <c r="G31" s="17">
        <f t="shared" si="1"/>
        <v>2.9233443711005645E-2</v>
      </c>
      <c r="H31" s="17">
        <f t="shared" si="3"/>
        <v>0.44099901068287961</v>
      </c>
      <c r="I31" s="5">
        <f t="shared" si="4"/>
        <v>1800.1210629506702</v>
      </c>
    </row>
    <row r="32" spans="2:9" ht="17.100000000000001" customHeight="1">
      <c r="B32" s="38" t="s">
        <v>34</v>
      </c>
      <c r="C32" s="6">
        <v>108854</v>
      </c>
      <c r="D32" s="19">
        <f t="shared" si="0"/>
        <v>2.136523234057186E-2</v>
      </c>
      <c r="E32" s="20">
        <f t="shared" si="2"/>
        <v>0.91696109433075701</v>
      </c>
      <c r="F32" s="29">
        <v>270.12371935000004</v>
      </c>
      <c r="G32" s="19">
        <f t="shared" si="1"/>
        <v>2.7012388276360395E-2</v>
      </c>
      <c r="H32" s="19">
        <f t="shared" si="3"/>
        <v>0.46801139895923999</v>
      </c>
      <c r="I32" s="7">
        <f t="shared" si="4"/>
        <v>2481.5231351167622</v>
      </c>
    </row>
    <row r="33" spans="2:9" ht="17.100000000000001" customHeight="1">
      <c r="B33" s="39" t="s">
        <v>35</v>
      </c>
      <c r="C33" s="8">
        <v>75192</v>
      </c>
      <c r="D33" s="21">
        <f t="shared" si="0"/>
        <v>1.4758250042738709E-2</v>
      </c>
      <c r="E33" s="22">
        <f t="shared" si="2"/>
        <v>0.93171934437349568</v>
      </c>
      <c r="F33" s="30">
        <v>230.73886283000002</v>
      </c>
      <c r="G33" s="21">
        <f t="shared" si="1"/>
        <v>2.3073900241740546E-2</v>
      </c>
      <c r="H33" s="21">
        <f t="shared" si="3"/>
        <v>0.49108529920098054</v>
      </c>
      <c r="I33" s="5">
        <f t="shared" si="4"/>
        <v>3068.6623953346102</v>
      </c>
    </row>
    <row r="34" spans="2:9" ht="17.100000000000001" customHeight="1">
      <c r="B34" s="37" t="s">
        <v>36</v>
      </c>
      <c r="C34" s="4">
        <v>56212</v>
      </c>
      <c r="D34" s="17">
        <f t="shared" si="0"/>
        <v>1.1032965626694705E-2</v>
      </c>
      <c r="E34" s="18">
        <f t="shared" si="2"/>
        <v>0.94275231000019044</v>
      </c>
      <c r="F34" s="31">
        <v>201.85655602</v>
      </c>
      <c r="G34" s="17">
        <f t="shared" si="1"/>
        <v>2.0185667813481231E-2</v>
      </c>
      <c r="H34" s="17">
        <f t="shared" si="3"/>
        <v>0.51127096701446173</v>
      </c>
      <c r="I34" s="5">
        <f t="shared" si="4"/>
        <v>3590.9869070661071</v>
      </c>
    </row>
    <row r="35" spans="2:9" ht="17.100000000000001" customHeight="1">
      <c r="B35" s="37" t="s">
        <v>37</v>
      </c>
      <c r="C35" s="4">
        <v>44831</v>
      </c>
      <c r="D35" s="17">
        <f t="shared" si="0"/>
        <v>8.7991688965052012E-3</v>
      </c>
      <c r="E35" s="18">
        <f t="shared" si="2"/>
        <v>0.95155147889669567</v>
      </c>
      <c r="F35" s="31">
        <v>177.17426565</v>
      </c>
      <c r="G35" s="17">
        <f t="shared" si="1"/>
        <v>1.7717437283305423E-2</v>
      </c>
      <c r="H35" s="17">
        <f t="shared" si="3"/>
        <v>0.52898840429776717</v>
      </c>
      <c r="I35" s="5">
        <f t="shared" si="4"/>
        <v>3952.0480393031607</v>
      </c>
    </row>
    <row r="36" spans="2:9" ht="17.100000000000001" customHeight="1">
      <c r="B36" s="37" t="s">
        <v>38</v>
      </c>
      <c r="C36" s="4">
        <v>36385</v>
      </c>
      <c r="D36" s="17">
        <f t="shared" si="0"/>
        <v>7.1414369587861461E-3</v>
      </c>
      <c r="E36" s="18">
        <f t="shared" si="2"/>
        <v>0.95869291585548178</v>
      </c>
      <c r="F36" s="31">
        <v>158.43088774</v>
      </c>
      <c r="G36" s="17">
        <f t="shared" si="1"/>
        <v>1.5843098358409097E-2</v>
      </c>
      <c r="H36" s="17">
        <f t="shared" si="3"/>
        <v>0.5448315026561763</v>
      </c>
      <c r="I36" s="5">
        <f t="shared" si="4"/>
        <v>4354.2912667307955</v>
      </c>
    </row>
    <row r="37" spans="2:9" ht="17.100000000000001" customHeight="1">
      <c r="B37" s="37" t="s">
        <v>39</v>
      </c>
      <c r="C37" s="4">
        <v>30130</v>
      </c>
      <c r="D37" s="17">
        <f t="shared" si="0"/>
        <v>5.9137418048159016E-3</v>
      </c>
      <c r="E37" s="18">
        <f t="shared" si="2"/>
        <v>0.96460665766029763</v>
      </c>
      <c r="F37" s="31">
        <v>146.83297231999998</v>
      </c>
      <c r="G37" s="17">
        <f t="shared" si="1"/>
        <v>1.4683306114783501E-2</v>
      </c>
      <c r="H37" s="17">
        <f t="shared" si="3"/>
        <v>0.55951480877095983</v>
      </c>
      <c r="I37" s="5">
        <f t="shared" si="4"/>
        <v>4873.3147135745103</v>
      </c>
    </row>
    <row r="38" spans="2:9" ht="17.100000000000001" customHeight="1">
      <c r="B38" s="38" t="s">
        <v>40</v>
      </c>
      <c r="C38" s="6">
        <v>25029</v>
      </c>
      <c r="D38" s="19">
        <f t="shared" si="0"/>
        <v>4.9125470837284172E-3</v>
      </c>
      <c r="E38" s="20">
        <f t="shared" si="2"/>
        <v>0.96951920474402609</v>
      </c>
      <c r="F38" s="29">
        <v>130.23068388999999</v>
      </c>
      <c r="G38" s="19">
        <f t="shared" si="1"/>
        <v>1.3023076267414174E-2</v>
      </c>
      <c r="H38" s="19">
        <f t="shared" si="3"/>
        <v>0.57253788503837399</v>
      </c>
      <c r="I38" s="5">
        <f t="shared" si="4"/>
        <v>5203.1916532821924</v>
      </c>
    </row>
    <row r="39" spans="2:9" ht="17.100000000000001" customHeight="1">
      <c r="B39" s="39" t="s">
        <v>41</v>
      </c>
      <c r="C39" s="8">
        <v>20430</v>
      </c>
      <c r="D39" s="21">
        <f t="shared" si="0"/>
        <v>4.0098820136869858E-3</v>
      </c>
      <c r="E39" s="22">
        <f t="shared" si="2"/>
        <v>0.9735290867577131</v>
      </c>
      <c r="F39" s="30">
        <v>117.13389483</v>
      </c>
      <c r="G39" s="21">
        <f t="shared" si="1"/>
        <v>1.1713396569112963E-2</v>
      </c>
      <c r="H39" s="21">
        <f t="shared" si="3"/>
        <v>0.58425128160748696</v>
      </c>
      <c r="I39" s="9">
        <f t="shared" si="4"/>
        <v>5733.4260807635828</v>
      </c>
    </row>
    <row r="40" spans="2:9" ht="17.100000000000001" customHeight="1">
      <c r="B40" s="37" t="s">
        <v>42</v>
      </c>
      <c r="C40" s="4">
        <v>31562</v>
      </c>
      <c r="D40" s="17">
        <f t="shared" si="0"/>
        <v>6.1948064667640057E-3</v>
      </c>
      <c r="E40" s="18">
        <f t="shared" si="2"/>
        <v>0.97972389322447706</v>
      </c>
      <c r="F40" s="31">
        <v>215.90822218</v>
      </c>
      <c r="G40" s="17">
        <f t="shared" si="1"/>
        <v>2.1590835279548529E-2</v>
      </c>
      <c r="H40" s="17">
        <f t="shared" si="3"/>
        <v>0.60584211688703549</v>
      </c>
      <c r="I40" s="5">
        <f t="shared" si="4"/>
        <v>6840.7649128699068</v>
      </c>
    </row>
    <row r="41" spans="2:9" ht="17.100000000000001" customHeight="1">
      <c r="B41" s="37" t="s">
        <v>43</v>
      </c>
      <c r="C41" s="4">
        <v>22711</v>
      </c>
      <c r="D41" s="17">
        <f t="shared" si="0"/>
        <v>4.4575834759101873E-3</v>
      </c>
      <c r="E41" s="18">
        <f t="shared" si="2"/>
        <v>0.98418147670038725</v>
      </c>
      <c r="F41" s="31">
        <v>183.23841447999999</v>
      </c>
      <c r="G41" s="17">
        <f t="shared" si="1"/>
        <v>1.832385253316118E-2</v>
      </c>
      <c r="H41" s="17">
        <f t="shared" si="3"/>
        <v>0.62416596942019664</v>
      </c>
      <c r="I41" s="5">
        <f t="shared" si="4"/>
        <v>8068.2671163753239</v>
      </c>
    </row>
    <row r="42" spans="2:9" ht="17.100000000000001" customHeight="1">
      <c r="B42" s="37" t="s">
        <v>44</v>
      </c>
      <c r="C42" s="4">
        <v>16367</v>
      </c>
      <c r="D42" s="17">
        <f t="shared" si="0"/>
        <v>3.2124199176708219E-3</v>
      </c>
      <c r="E42" s="18">
        <f t="shared" si="2"/>
        <v>0.9873938966180581</v>
      </c>
      <c r="F42" s="31">
        <v>156.62980188999998</v>
      </c>
      <c r="G42" s="17">
        <f t="shared" si="1"/>
        <v>1.5662989664450899E-2</v>
      </c>
      <c r="H42" s="17">
        <f t="shared" si="3"/>
        <v>0.63982895908464754</v>
      </c>
      <c r="I42" s="5">
        <f t="shared" si="4"/>
        <v>9569.8540899370673</v>
      </c>
    </row>
    <row r="43" spans="2:9" ht="17.100000000000001" customHeight="1">
      <c r="B43" s="37" t="s">
        <v>45</v>
      </c>
      <c r="C43" s="4">
        <v>11998</v>
      </c>
      <c r="D43" s="17">
        <f t="shared" si="0"/>
        <v>2.3548979148417253E-3</v>
      </c>
      <c r="E43" s="18">
        <f t="shared" si="2"/>
        <v>0.98974879453289988</v>
      </c>
      <c r="F43" s="31">
        <v>136.43490986</v>
      </c>
      <c r="G43" s="17">
        <f t="shared" si="1"/>
        <v>1.3643499239744014E-2</v>
      </c>
      <c r="H43" s="17">
        <f t="shared" si="3"/>
        <v>0.6534724583243916</v>
      </c>
      <c r="I43" s="5">
        <f t="shared" si="4"/>
        <v>11371.471066844475</v>
      </c>
    </row>
    <row r="44" spans="2:9" ht="17.100000000000001" customHeight="1">
      <c r="B44" s="38" t="s">
        <v>46</v>
      </c>
      <c r="C44" s="6">
        <v>8704</v>
      </c>
      <c r="D44" s="19">
        <f t="shared" si="0"/>
        <v>1.7083706826789781E-3</v>
      </c>
      <c r="E44" s="20">
        <f t="shared" si="2"/>
        <v>0.99145716521557881</v>
      </c>
      <c r="F44" s="29">
        <v>120.45410668000001</v>
      </c>
      <c r="G44" s="19">
        <f t="shared" si="1"/>
        <v>1.2045417954971957E-2</v>
      </c>
      <c r="H44" s="19">
        <f t="shared" si="3"/>
        <v>0.66551787627936354</v>
      </c>
      <c r="I44" s="7">
        <f t="shared" si="4"/>
        <v>13838.936888786766</v>
      </c>
    </row>
    <row r="45" spans="2:9" ht="17.100000000000001" customHeight="1">
      <c r="B45" s="39" t="s">
        <v>47</v>
      </c>
      <c r="C45" s="8">
        <v>6633</v>
      </c>
      <c r="D45" s="21">
        <f t="shared" si="0"/>
        <v>1.3018868035626909E-3</v>
      </c>
      <c r="E45" s="22">
        <f t="shared" si="2"/>
        <v>0.9927590520191415</v>
      </c>
      <c r="F45" s="30">
        <v>111.22216440999999</v>
      </c>
      <c r="G45" s="21">
        <f t="shared" si="1"/>
        <v>1.1122223169477884E-2</v>
      </c>
      <c r="H45" s="21">
        <f t="shared" si="3"/>
        <v>0.6766400994488414</v>
      </c>
      <c r="I45" s="9">
        <f t="shared" si="4"/>
        <v>16768.003077039048</v>
      </c>
    </row>
    <row r="46" spans="2:9" ht="17.100000000000001" customHeight="1">
      <c r="B46" s="37" t="s">
        <v>48</v>
      </c>
      <c r="C46" s="4">
        <v>15032</v>
      </c>
      <c r="D46" s="17">
        <f t="shared" si="0"/>
        <v>2.9503938536340072E-3</v>
      </c>
      <c r="E46" s="18">
        <f t="shared" si="2"/>
        <v>0.99570944587277554</v>
      </c>
      <c r="F46" s="31">
        <v>354.25169767</v>
      </c>
      <c r="G46" s="17">
        <f t="shared" si="1"/>
        <v>3.5425191197752816E-2</v>
      </c>
      <c r="H46" s="17">
        <f t="shared" si="3"/>
        <v>0.71206529064659418</v>
      </c>
      <c r="I46" s="5">
        <f t="shared" si="4"/>
        <v>23566.504634779139</v>
      </c>
    </row>
    <row r="47" spans="2:9" ht="17.100000000000001" customHeight="1">
      <c r="B47" s="37" t="s">
        <v>49</v>
      </c>
      <c r="C47" s="4">
        <v>7007</v>
      </c>
      <c r="D47" s="17">
        <f t="shared" si="0"/>
        <v>1.3752933563340533E-3</v>
      </c>
      <c r="E47" s="18">
        <f t="shared" si="2"/>
        <v>0.99708473922910956</v>
      </c>
      <c r="F47" s="31">
        <v>248.99312287999999</v>
      </c>
      <c r="G47" s="17">
        <f t="shared" si="1"/>
        <v>2.4899327351047277E-2</v>
      </c>
      <c r="H47" s="17">
        <f t="shared" si="3"/>
        <v>0.73696461799764146</v>
      </c>
      <c r="I47" s="5">
        <f t="shared" si="4"/>
        <v>35534.911214499785</v>
      </c>
    </row>
    <row r="48" spans="2:9" ht="17.100000000000001" customHeight="1">
      <c r="B48" s="37" t="s">
        <v>50</v>
      </c>
      <c r="C48" s="4">
        <v>3991</v>
      </c>
      <c r="D48" s="17">
        <f t="shared" si="0"/>
        <v>7.8333035323664994E-4</v>
      </c>
      <c r="E48" s="18">
        <f t="shared" si="2"/>
        <v>0.9978680695823462</v>
      </c>
      <c r="F48" s="31">
        <v>188.52629021999999</v>
      </c>
      <c r="G48" s="17">
        <f t="shared" si="1"/>
        <v>1.8852640427055648E-2</v>
      </c>
      <c r="H48" s="17">
        <f t="shared" si="3"/>
        <v>0.75581725842469716</v>
      </c>
      <c r="I48" s="5">
        <f t="shared" si="4"/>
        <v>47237.857734903533</v>
      </c>
    </row>
    <row r="49" spans="2:9" ht="17.100000000000001" customHeight="1">
      <c r="B49" s="37" t="s">
        <v>51</v>
      </c>
      <c r="C49" s="4">
        <v>2596</v>
      </c>
      <c r="D49" s="17">
        <f t="shared" si="0"/>
        <v>5.095278368835739E-4</v>
      </c>
      <c r="E49" s="18">
        <f t="shared" si="2"/>
        <v>0.99837759741922982</v>
      </c>
      <c r="F49" s="31">
        <v>153.52820533000002</v>
      </c>
      <c r="G49" s="17">
        <f t="shared" si="1"/>
        <v>1.5352829820817225E-2</v>
      </c>
      <c r="H49" s="17">
        <f t="shared" si="3"/>
        <v>0.77117008824551436</v>
      </c>
      <c r="I49" s="5">
        <f t="shared" si="4"/>
        <v>59140.294811248081</v>
      </c>
    </row>
    <row r="50" spans="2:9" ht="17.100000000000001" customHeight="1">
      <c r="B50" s="38" t="s">
        <v>52</v>
      </c>
      <c r="C50" s="6">
        <v>1772</v>
      </c>
      <c r="D50" s="19">
        <f t="shared" si="0"/>
        <v>3.4779789174025152E-4</v>
      </c>
      <c r="E50" s="20">
        <f t="shared" si="2"/>
        <v>0.99872539531097004</v>
      </c>
      <c r="F50" s="29">
        <v>132.64142623999999</v>
      </c>
      <c r="G50" s="19">
        <f t="shared" si="1"/>
        <v>1.3264150648254048E-2</v>
      </c>
      <c r="H50" s="19">
        <f t="shared" si="3"/>
        <v>0.7844342388937684</v>
      </c>
      <c r="I50" s="7">
        <f t="shared" si="4"/>
        <v>74854.078013544</v>
      </c>
    </row>
    <row r="51" spans="2:9" ht="17.100000000000001" customHeight="1">
      <c r="B51" s="37" t="s">
        <v>53</v>
      </c>
      <c r="C51" s="4">
        <v>1242</v>
      </c>
      <c r="D51" s="17">
        <f t="shared" si="0"/>
        <v>2.4377256294660969E-4</v>
      </c>
      <c r="E51" s="18">
        <f t="shared" si="2"/>
        <v>0.99896916787391665</v>
      </c>
      <c r="F51" s="31">
        <v>117.3428468</v>
      </c>
      <c r="G51" s="17">
        <f t="shared" si="1"/>
        <v>1.1734291778753687E-2</v>
      </c>
      <c r="H51" s="17">
        <f t="shared" si="3"/>
        <v>0.79616853067252213</v>
      </c>
      <c r="I51" s="5">
        <f t="shared" si="4"/>
        <v>94478.942673107886</v>
      </c>
    </row>
    <row r="52" spans="2:9" ht="17.100000000000001" customHeight="1">
      <c r="B52" s="37" t="s">
        <v>54</v>
      </c>
      <c r="C52" s="4">
        <v>2665</v>
      </c>
      <c r="D52" s="17">
        <f t="shared" si="0"/>
        <v>5.2307075704727442E-4</v>
      </c>
      <c r="E52" s="18">
        <f t="shared" si="2"/>
        <v>0.99949223863096393</v>
      </c>
      <c r="F52" s="31">
        <v>373.73845041000004</v>
      </c>
      <c r="G52" s="17">
        <f t="shared" si="1"/>
        <v>3.7373867650620236E-2</v>
      </c>
      <c r="H52" s="17">
        <f t="shared" si="3"/>
        <v>0.83354239832314236</v>
      </c>
      <c r="I52" s="5">
        <f t="shared" si="4"/>
        <v>140239.56863414636</v>
      </c>
    </row>
    <row r="53" spans="2:9" ht="17.100000000000001" customHeight="1">
      <c r="B53" s="37" t="s">
        <v>55</v>
      </c>
      <c r="C53" s="4">
        <v>978</v>
      </c>
      <c r="D53" s="17">
        <f t="shared" si="0"/>
        <v>1.9195617275505981E-4</v>
      </c>
      <c r="E53" s="18">
        <f t="shared" si="2"/>
        <v>0.99968419480371895</v>
      </c>
      <c r="F53" s="31">
        <v>227.57009415000002</v>
      </c>
      <c r="G53" s="17">
        <f t="shared" si="1"/>
        <v>2.2757023182043232E-2</v>
      </c>
      <c r="H53" s="17">
        <f t="shared" si="3"/>
        <v>0.85629942150518557</v>
      </c>
      <c r="I53" s="5">
        <f t="shared" si="4"/>
        <v>232689.2578220859</v>
      </c>
    </row>
    <row r="54" spans="2:9" ht="17.100000000000001" customHeight="1">
      <c r="B54" s="37" t="s">
        <v>56</v>
      </c>
      <c r="C54" s="4">
        <v>497</v>
      </c>
      <c r="D54" s="17">
        <f t="shared" si="0"/>
        <v>9.7548280019698084E-5</v>
      </c>
      <c r="E54" s="18">
        <f t="shared" si="2"/>
        <v>0.99978174308373868</v>
      </c>
      <c r="F54" s="31">
        <v>175.23558711000001</v>
      </c>
      <c r="G54" s="17">
        <f t="shared" si="1"/>
        <v>1.7523569312023448E-2</v>
      </c>
      <c r="H54" s="17">
        <f t="shared" si="3"/>
        <v>0.87382299081720904</v>
      </c>
      <c r="I54" s="5">
        <f t="shared" si="4"/>
        <v>352586.69438631792</v>
      </c>
    </row>
    <row r="55" spans="2:9" ht="17.100000000000001" customHeight="1" thickBot="1">
      <c r="B55" s="40" t="s">
        <v>57</v>
      </c>
      <c r="C55" s="10">
        <v>1112</v>
      </c>
      <c r="D55" s="23">
        <f t="shared" si="0"/>
        <v>2.1825691626137678E-4</v>
      </c>
      <c r="E55" s="18">
        <f t="shared" si="2"/>
        <v>1</v>
      </c>
      <c r="F55" s="32">
        <v>1261.7693285099999</v>
      </c>
      <c r="G55" s="23">
        <f t="shared" si="1"/>
        <v>0.12617700918279112</v>
      </c>
      <c r="H55" s="17">
        <f t="shared" si="3"/>
        <v>1.0000000000000002</v>
      </c>
      <c r="I55" s="5">
        <f t="shared" si="4"/>
        <v>1134684.6479406476</v>
      </c>
    </row>
    <row r="56" spans="2:9" ht="17.100000000000001" customHeight="1" thickTop="1" thickBot="1">
      <c r="B56" s="11" t="s">
        <v>8</v>
      </c>
      <c r="C56" s="12">
        <v>5094913</v>
      </c>
      <c r="D56" s="34">
        <f t="shared" si="0"/>
        <v>1</v>
      </c>
      <c r="E56" s="24"/>
      <c r="F56" s="33">
        <v>9999.9939504199992</v>
      </c>
      <c r="G56" s="34">
        <f t="shared" si="1"/>
        <v>1</v>
      </c>
      <c r="H56" s="24"/>
      <c r="I56" s="13">
        <f>F56*10^6/C56</f>
        <v>1962.7408653337161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2017-06-19T09:57:36Z</dcterms:modified>
</cp:coreProperties>
</file>