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975" yWindow="30" windowWidth="9210" windowHeight="11775"/>
  </bookViews>
  <sheets>
    <sheet name="III.B.6" sheetId="121" r:id="rId1"/>
  </sheets>
  <definedNames>
    <definedName name="_xlnm.Print_Area" localSheetId="0">III.B.6!$B$2:$H$55</definedName>
  </definedNames>
  <calcPr calcId="145621"/>
</workbook>
</file>

<file path=xl/calcChain.xml><?xml version="1.0" encoding="utf-8"?>
<calcChain xmlns="http://schemas.openxmlformats.org/spreadsheetml/2006/main">
  <c r="F8" i="121" l="1"/>
  <c r="D8" i="121"/>
  <c r="D54" i="121"/>
  <c r="H8" i="121"/>
  <c r="D9" i="121"/>
  <c r="D10" i="121"/>
  <c r="D11" i="121"/>
  <c r="D12" i="121"/>
  <c r="D13" i="121"/>
  <c r="D14" i="121"/>
  <c r="D15" i="121"/>
  <c r="D16" i="121"/>
  <c r="D17" i="121"/>
  <c r="D18" i="121"/>
  <c r="D19" i="121"/>
  <c r="D20" i="121"/>
  <c r="D21" i="121"/>
  <c r="D22" i="121"/>
  <c r="D23" i="121"/>
  <c r="D24" i="121"/>
  <c r="D25" i="121"/>
  <c r="D26" i="121"/>
  <c r="D27" i="121"/>
  <c r="D28" i="121"/>
  <c r="D29" i="121"/>
  <c r="D30" i="121"/>
  <c r="D31" i="121"/>
  <c r="D32" i="121"/>
  <c r="D33" i="121"/>
  <c r="D34" i="121"/>
  <c r="D35" i="121"/>
  <c r="D36" i="121"/>
  <c r="D37" i="121"/>
  <c r="D38" i="121"/>
  <c r="D39" i="121"/>
  <c r="D40" i="121"/>
  <c r="D41" i="121"/>
  <c r="D42" i="121"/>
  <c r="D43" i="121"/>
  <c r="D44" i="121"/>
  <c r="D45" i="121"/>
  <c r="D46" i="121"/>
  <c r="D47" i="121"/>
  <c r="G47" i="121" s="1"/>
  <c r="D48" i="121"/>
  <c r="D49" i="121"/>
  <c r="D50" i="121"/>
  <c r="D51" i="121"/>
  <c r="G51" i="121" s="1"/>
  <c r="D52" i="121"/>
  <c r="G52" i="121" s="1"/>
  <c r="D53" i="121"/>
  <c r="G53" i="121" s="1"/>
  <c r="D7" i="121"/>
  <c r="G54" i="121"/>
  <c r="G49" i="121"/>
  <c r="G45" i="121"/>
  <c r="G43" i="121"/>
  <c r="G41" i="121"/>
  <c r="G39" i="121"/>
  <c r="G37" i="121"/>
  <c r="G35" i="121"/>
  <c r="G33" i="121"/>
  <c r="G31" i="121"/>
  <c r="G29" i="121"/>
  <c r="G27" i="121"/>
  <c r="G25" i="121"/>
  <c r="G23" i="121"/>
  <c r="G21" i="121"/>
  <c r="G19" i="121"/>
  <c r="G17" i="121"/>
  <c r="G15" i="121"/>
  <c r="G13" i="121"/>
  <c r="G11" i="121"/>
  <c r="G9" i="121"/>
  <c r="H7" i="121"/>
  <c r="H9" i="121"/>
  <c r="H10" i="121"/>
  <c r="H11" i="121"/>
  <c r="H12" i="121"/>
  <c r="H13" i="121"/>
  <c r="H14" i="121"/>
  <c r="H15" i="121"/>
  <c r="H16" i="121"/>
  <c r="H17" i="121"/>
  <c r="H18" i="121"/>
  <c r="H19" i="121"/>
  <c r="H20" i="121"/>
  <c r="H21" i="121"/>
  <c r="H22" i="121"/>
  <c r="H23" i="121"/>
  <c r="H24" i="121"/>
  <c r="H25" i="121"/>
  <c r="H26" i="121"/>
  <c r="H27" i="121"/>
  <c r="H28" i="121"/>
  <c r="H29" i="121"/>
  <c r="H30" i="121"/>
  <c r="H31" i="121"/>
  <c r="H32" i="121"/>
  <c r="H33" i="121"/>
  <c r="H34" i="121"/>
  <c r="H35" i="121"/>
  <c r="H36" i="121"/>
  <c r="H37" i="121"/>
  <c r="H38" i="121"/>
  <c r="H39" i="121"/>
  <c r="H40" i="121"/>
  <c r="H41" i="121"/>
  <c r="H42" i="121"/>
  <c r="H43" i="121"/>
  <c r="H44" i="121"/>
  <c r="H45" i="121"/>
  <c r="H46" i="121"/>
  <c r="H47" i="121"/>
  <c r="H48" i="121"/>
  <c r="H49" i="121"/>
  <c r="H50" i="121"/>
  <c r="H51" i="121"/>
  <c r="H52" i="121"/>
  <c r="H53" i="121"/>
  <c r="H54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7" i="121"/>
  <c r="G8" i="121" l="1"/>
  <c r="G7" i="121"/>
  <c r="G10" i="121"/>
  <c r="G12" i="121"/>
  <c r="G14" i="121"/>
  <c r="G16" i="121"/>
  <c r="G18" i="121"/>
  <c r="G20" i="121"/>
  <c r="G22" i="121"/>
  <c r="G24" i="121"/>
  <c r="G26" i="121"/>
  <c r="G28" i="121"/>
  <c r="G30" i="121"/>
  <c r="G32" i="121"/>
  <c r="G34" i="121"/>
  <c r="G36" i="121"/>
  <c r="G38" i="121"/>
  <c r="G40" i="121"/>
  <c r="G42" i="121"/>
  <c r="G44" i="121"/>
  <c r="G50" i="121"/>
  <c r="G48" i="121"/>
  <c r="G46" i="121"/>
</calcChain>
</file>

<file path=xl/sharedStrings.xml><?xml version="1.0" encoding="utf-8"?>
<sst xmlns="http://schemas.openxmlformats.org/spreadsheetml/2006/main" count="60" uniqueCount="57">
  <si>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</si>
  <si>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</si>
  <si>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</si>
  <si>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</si>
  <si>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</si>
  <si>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</si>
  <si>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</si>
  <si>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</si>
  <si>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</si>
  <si>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</si>
  <si>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</si>
  <si>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</si>
  <si>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</si>
  <si>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</si>
  <si>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</si>
  <si>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</si>
  <si>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</si>
  <si>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</si>
  <si>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</si>
  <si>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</si>
  <si>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</si>
  <si>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</si>
  <si>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</si>
  <si>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</si>
  <si>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</si>
  <si>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</si>
  <si>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</si>
  <si>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</si>
  <si>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</si>
  <si>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</si>
  <si>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</si>
  <si>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</si>
  <si>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</si>
  <si>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</si>
  <si>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</si>
  <si>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</si>
  <si>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</si>
  <si>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</si>
  <si>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</si>
  <si>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</si>
  <si>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</si>
  <si>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</si>
  <si>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</si>
  <si>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</si>
  <si>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</si>
  <si>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</si>
  <si>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</si>
  <si>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</si>
  <si>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</si>
  <si>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</si>
  <si>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</si>
  <si>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Resto deducciones y compensaciones fiscales</t>
  </si>
  <si>
    <t>Importe (millones euros)</t>
  </si>
  <si>
    <t xml:space="preserve">III.B.6. DEDUCCIONES GENERALES </t>
  </si>
  <si>
    <t>Inversión vivienda habitual (régimen transitorio)</t>
  </si>
  <si>
    <t xml:space="preserve">IRPF  2014.  TRIBUTACIÓN INDIVIDUAL. MUJERES </t>
  </si>
  <si>
    <t>Proporción respecto al importe total de cada deducción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</si>
</sst>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4.109375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10.109375" style="1" customWidth="1"/>
    <col min="9" max="16384" width="9.6640625" style="1"/>
  </cols>
  <sheetData>
    <row r="1" spans="2:8" ht="16.5" thickBot="1"/>
    <row r="2" spans="2:8" ht="18" customHeight="1" thickTop="1" thickBot="1">
      <c r="B2" s="50" t="s">
        <v>55</v>
      </c>
      <c r="C2" s="51"/>
      <c r="D2" s="51"/>
      <c r="E2" s="51"/>
      <c r="F2" s="51"/>
      <c r="G2" s="51"/>
      <c r="H2" s="52"/>
    </row>
    <row r="3" spans="2:8" ht="9.75" customHeight="1" thickTop="1" thickBot="1"/>
    <row r="4" spans="2:8" ht="18" customHeight="1" thickTop="1" thickBot="1">
      <c r="B4" s="53" t="s">
        <v>53</v>
      </c>
      <c r="C4" s="54"/>
      <c r="D4" s="54"/>
      <c r="E4" s="54"/>
      <c r="F4" s="54"/>
      <c r="G4" s="54"/>
      <c r="H4" s="55"/>
    </row>
    <row r="5" spans="2:8" ht="29.25" customHeight="1" thickTop="1">
      <c r="B5" s="43" t="s">
        <v>48</v>
      </c>
      <c r="C5" s="44" t="s">
        <v>52</v>
      </c>
      <c r="D5" s="45"/>
      <c r="E5" s="46"/>
      <c r="F5" s="56" t="s">
        <v>56</v>
      </c>
      <c r="G5" s="57"/>
      <c r="H5" s="58"/>
    </row>
    <row r="6" spans="2:8" ht="60" customHeight="1">
      <c r="B6" s="47" t="s">
        <v>50</v>
      </c>
      <c r="C6" s="48" t="s">
        <v>54</v>
      </c>
      <c r="D6" s="48" t="s">
        <v>51</v>
      </c>
      <c r="E6" s="48" t="s">
        <v>49</v>
      </c>
      <c r="F6" s="48" t="s">
        <v>54</v>
      </c>
      <c r="G6" s="48" t="s">
        <v>51</v>
      </c>
      <c r="H6" s="49" t="s">
        <v>49</v>
      </c>
    </row>
    <row r="7" spans="2:8" ht="16.899999999999999" customHeight="1">
      <c r="B7" s="41" t="s">
        <v>1</v>
      </c>
      <c r="C7" s="22">
        <v>0</v>
      </c>
      <c r="D7" s="16">
        <f>E7-C7</f>
        <v>5.0985946399999991</v>
      </c>
      <c r="E7" s="17">
        <v>5.0985946399999991</v>
      </c>
      <c r="F7" s="28">
        <f t="shared" ref="F7:F22" si="0">C7/C$54</f>
        <v>0</v>
      </c>
      <c r="G7" s="29">
        <f t="shared" ref="G7:G22" si="1">D7/D$54</f>
        <v>4.3557265410846249E-3</v>
      </c>
      <c r="H7" s="30">
        <f t="shared" ref="H7:H22" si="2">E7/E$54</f>
        <v>2.2187098692142615E-3</v>
      </c>
    </row>
    <row r="8" spans="2:8" ht="16.899999999999999" customHeight="1">
      <c r="B8" s="35" t="s">
        <v>2</v>
      </c>
      <c r="C8" s="22">
        <v>6.1036599999999995E-3</v>
      </c>
      <c r="D8" s="17">
        <f t="shared" ref="D8:D54" si="3">E8-C8</f>
        <v>13.15323398</v>
      </c>
      <c r="E8" s="17">
        <v>13.15933764</v>
      </c>
      <c r="F8" s="8">
        <f t="shared" si="0"/>
        <v>5.4136859634586602E-6</v>
      </c>
      <c r="G8" s="9">
        <f t="shared" si="1"/>
        <v>1.1236800411295723E-2</v>
      </c>
      <c r="H8" s="31">
        <f t="shared" si="2"/>
        <v>5.7264313709376813E-3</v>
      </c>
    </row>
    <row r="9" spans="2:8" ht="16.899999999999999" customHeight="1">
      <c r="B9" s="36" t="s">
        <v>3</v>
      </c>
      <c r="C9" s="22">
        <v>6.4158999999999996E-3</v>
      </c>
      <c r="D9" s="17">
        <f t="shared" si="3"/>
        <v>15.746681489999999</v>
      </c>
      <c r="E9" s="17">
        <v>15.753097389999999</v>
      </c>
      <c r="F9" s="8">
        <f t="shared" si="0"/>
        <v>5.6906295194939467E-6</v>
      </c>
      <c r="G9" s="9">
        <f t="shared" si="1"/>
        <v>1.3452381164390625E-2</v>
      </c>
      <c r="H9" s="31">
        <f t="shared" si="2"/>
        <v>6.8551346238983277E-3</v>
      </c>
    </row>
    <row r="10" spans="2:8" ht="16.899999999999999" customHeight="1">
      <c r="B10" s="36" t="s">
        <v>4</v>
      </c>
      <c r="C10" s="22">
        <v>1.566536E-2</v>
      </c>
      <c r="D10" s="17">
        <f t="shared" si="3"/>
        <v>24.253742970000001</v>
      </c>
      <c r="E10" s="17">
        <v>24.269408330000001</v>
      </c>
      <c r="F10" s="8">
        <f t="shared" si="0"/>
        <v>1.389450584477621E-5</v>
      </c>
      <c r="G10" s="9">
        <f t="shared" si="1"/>
        <v>2.0719959015034321E-2</v>
      </c>
      <c r="H10" s="31">
        <f t="shared" si="2"/>
        <v>1.0561101555184983E-2</v>
      </c>
    </row>
    <row r="11" spans="2:8" ht="16.899999999999999" customHeight="1">
      <c r="B11" s="36" t="s">
        <v>5</v>
      </c>
      <c r="C11" s="22">
        <v>6.4691431599999998</v>
      </c>
      <c r="D11" s="17">
        <f t="shared" si="3"/>
        <v>34.035786520000002</v>
      </c>
      <c r="E11" s="17">
        <v>40.504929680000004</v>
      </c>
      <c r="F11" s="8">
        <f t="shared" si="0"/>
        <v>5.737853930411688E-3</v>
      </c>
      <c r="G11" s="9">
        <f t="shared" si="1"/>
        <v>2.907675333292516E-2</v>
      </c>
      <c r="H11" s="31">
        <f t="shared" si="2"/>
        <v>1.7626168302888594E-2</v>
      </c>
    </row>
    <row r="12" spans="2:8" ht="16.899999999999999" customHeight="1">
      <c r="B12" s="37" t="s">
        <v>6</v>
      </c>
      <c r="C12" s="22">
        <v>23.967085519999998</v>
      </c>
      <c r="D12" s="17">
        <f t="shared" si="3"/>
        <v>78.308393350000003</v>
      </c>
      <c r="E12" s="17">
        <v>102.27547887</v>
      </c>
      <c r="F12" s="8">
        <f t="shared" si="0"/>
        <v>2.1257782128204603E-2</v>
      </c>
      <c r="G12" s="9">
        <f t="shared" si="1"/>
        <v>6.6898816514719017E-2</v>
      </c>
      <c r="H12" s="31">
        <f t="shared" si="2"/>
        <v>4.4506306221567697E-2</v>
      </c>
    </row>
    <row r="13" spans="2:8" ht="16.899999999999999" customHeight="1">
      <c r="B13" s="36" t="s">
        <v>7</v>
      </c>
      <c r="C13" s="21">
        <v>43.717508100000003</v>
      </c>
      <c r="D13" s="19">
        <f t="shared" si="3"/>
        <v>126.28847765</v>
      </c>
      <c r="E13" s="19">
        <v>170.00598575000001</v>
      </c>
      <c r="F13" s="10">
        <f t="shared" si="0"/>
        <v>3.8775564162872825E-2</v>
      </c>
      <c r="G13" s="11">
        <f t="shared" si="1"/>
        <v>0.10788817561956203</v>
      </c>
      <c r="H13" s="32">
        <f t="shared" si="2"/>
        <v>7.3979985670918957E-2</v>
      </c>
    </row>
    <row r="14" spans="2:8" ht="16.899999999999999" customHeight="1">
      <c r="B14" s="36" t="s">
        <v>8</v>
      </c>
      <c r="C14" s="22">
        <v>50.938992069999998</v>
      </c>
      <c r="D14" s="17">
        <f t="shared" si="3"/>
        <v>112.50156653000001</v>
      </c>
      <c r="E14" s="17">
        <v>163.4405586</v>
      </c>
      <c r="F14" s="8">
        <f t="shared" si="0"/>
        <v>4.5180712287724252E-2</v>
      </c>
      <c r="G14" s="9">
        <f t="shared" si="1"/>
        <v>9.6110025183001976E-2</v>
      </c>
      <c r="H14" s="31">
        <f t="shared" si="2"/>
        <v>7.112296740572259E-2</v>
      </c>
    </row>
    <row r="15" spans="2:8" ht="16.899999999999999" customHeight="1">
      <c r="B15" s="36" t="s">
        <v>9</v>
      </c>
      <c r="C15" s="22">
        <v>64.998865899999998</v>
      </c>
      <c r="D15" s="17">
        <f t="shared" si="3"/>
        <v>87.50503415</v>
      </c>
      <c r="E15" s="17">
        <v>152.50390005</v>
      </c>
      <c r="F15" s="8">
        <f t="shared" si="0"/>
        <v>5.7651220409321913E-2</v>
      </c>
      <c r="G15" s="9">
        <f t="shared" si="1"/>
        <v>7.4755501591644791E-2</v>
      </c>
      <c r="H15" s="31">
        <f t="shared" si="2"/>
        <v>6.6363759432854302E-2</v>
      </c>
    </row>
    <row r="16" spans="2:8" ht="16.899999999999999" customHeight="1">
      <c r="B16" s="36" t="s">
        <v>10</v>
      </c>
      <c r="C16" s="22">
        <v>68.828815179999992</v>
      </c>
      <c r="D16" s="17">
        <f t="shared" si="3"/>
        <v>63.046966649999973</v>
      </c>
      <c r="E16" s="17">
        <v>131.87578182999997</v>
      </c>
      <c r="F16" s="8">
        <f t="shared" si="0"/>
        <v>6.1048221988357208E-2</v>
      </c>
      <c r="G16" s="9">
        <f t="shared" si="1"/>
        <v>5.3860988245239702E-2</v>
      </c>
      <c r="H16" s="31">
        <f t="shared" si="2"/>
        <v>5.7387205556817471E-2</v>
      </c>
    </row>
    <row r="17" spans="2:8" ht="16.899999999999999" customHeight="1">
      <c r="B17" s="36" t="s">
        <v>11</v>
      </c>
      <c r="C17" s="22">
        <v>64.306317650000011</v>
      </c>
      <c r="D17" s="17">
        <f t="shared" si="3"/>
        <v>55.645913820000018</v>
      </c>
      <c r="E17" s="17">
        <v>119.95223147000003</v>
      </c>
      <c r="F17" s="8">
        <f t="shared" si="0"/>
        <v>5.7036959664122672E-2</v>
      </c>
      <c r="G17" s="9">
        <f t="shared" si="1"/>
        <v>4.7538272963916557E-2</v>
      </c>
      <c r="H17" s="31">
        <f t="shared" si="2"/>
        <v>5.2198540693708224E-2</v>
      </c>
    </row>
    <row r="18" spans="2:8" ht="16.899999999999999" customHeight="1">
      <c r="B18" s="37" t="s">
        <v>12</v>
      </c>
      <c r="C18" s="20">
        <v>60.456169169999995</v>
      </c>
      <c r="D18" s="18">
        <f t="shared" si="3"/>
        <v>49.877618359999985</v>
      </c>
      <c r="E18" s="18">
        <v>110.33378752999998</v>
      </c>
      <c r="F18" s="12">
        <f t="shared" si="0"/>
        <v>5.3622042256631468E-2</v>
      </c>
      <c r="G18" s="13">
        <f t="shared" si="1"/>
        <v>4.2610421387949717E-2</v>
      </c>
      <c r="H18" s="33">
        <f t="shared" si="2"/>
        <v>4.8012968393306203E-2</v>
      </c>
    </row>
    <row r="19" spans="2:8" ht="16.899999999999999" customHeight="1">
      <c r="B19" s="38" t="s">
        <v>13</v>
      </c>
      <c r="C19" s="21">
        <v>56.755759570000002</v>
      </c>
      <c r="D19" s="19">
        <f t="shared" si="3"/>
        <v>45.224784869999972</v>
      </c>
      <c r="E19" s="19">
        <v>101.98054443999997</v>
      </c>
      <c r="F19" s="8">
        <f t="shared" si="0"/>
        <v>5.0339936846014288E-2</v>
      </c>
      <c r="G19" s="9">
        <f t="shared" si="1"/>
        <v>3.8635508347276908E-2</v>
      </c>
      <c r="H19" s="31">
        <f t="shared" si="2"/>
        <v>4.4377962241154277E-2</v>
      </c>
    </row>
    <row r="20" spans="2:8" ht="16.899999999999999" customHeight="1">
      <c r="B20" s="36" t="s">
        <v>14</v>
      </c>
      <c r="C20" s="22">
        <v>52.485474089999997</v>
      </c>
      <c r="D20" s="17">
        <f t="shared" si="3"/>
        <v>41.11959152</v>
      </c>
      <c r="E20" s="17">
        <v>93.605065609999997</v>
      </c>
      <c r="F20" s="8">
        <f t="shared" si="0"/>
        <v>4.6552375847689127E-2</v>
      </c>
      <c r="G20" s="9">
        <f t="shared" si="1"/>
        <v>3.5128443971027733E-2</v>
      </c>
      <c r="H20" s="31">
        <f t="shared" si="2"/>
        <v>4.0733279960721784E-2</v>
      </c>
    </row>
    <row r="21" spans="2:8" ht="16.899999999999999" customHeight="1">
      <c r="B21" s="36" t="s">
        <v>15</v>
      </c>
      <c r="C21" s="22">
        <v>52.313854450000001</v>
      </c>
      <c r="D21" s="17">
        <f t="shared" si="3"/>
        <v>37.776388029999985</v>
      </c>
      <c r="E21" s="17">
        <v>90.090242479999986</v>
      </c>
      <c r="F21" s="8">
        <f t="shared" si="0"/>
        <v>4.6400156550395075E-2</v>
      </c>
      <c r="G21" s="9">
        <f t="shared" si="1"/>
        <v>3.2272347104766598E-2</v>
      </c>
      <c r="H21" s="31">
        <f t="shared" si="2"/>
        <v>3.920376578717031E-2</v>
      </c>
    </row>
    <row r="22" spans="2:8" ht="16.899999999999999" customHeight="1">
      <c r="B22" s="36" t="s">
        <v>16</v>
      </c>
      <c r="C22" s="22">
        <v>45.697248070000001</v>
      </c>
      <c r="D22" s="17">
        <f t="shared" si="3"/>
        <v>31.874019399999995</v>
      </c>
      <c r="E22" s="17">
        <v>77.571267469999995</v>
      </c>
      <c r="F22" s="8">
        <f t="shared" si="0"/>
        <v>4.0531509036421984E-2</v>
      </c>
      <c r="G22" s="9">
        <f t="shared" si="1"/>
        <v>2.7229956894872162E-2</v>
      </c>
      <c r="H22" s="31">
        <f t="shared" si="2"/>
        <v>3.3755995299745621E-2</v>
      </c>
    </row>
    <row r="23" spans="2:8" ht="16.899999999999999" customHeight="1">
      <c r="B23" s="36" t="s">
        <v>17</v>
      </c>
      <c r="C23" s="22">
        <v>46.0119848</v>
      </c>
      <c r="D23" s="17">
        <f t="shared" si="3"/>
        <v>29.312089780000001</v>
      </c>
      <c r="E23" s="17">
        <v>75.324074580000001</v>
      </c>
      <c r="F23" s="8">
        <f t="shared" ref="F23:F54" si="4">C23/C$54</f>
        <v>4.0810667085426328E-2</v>
      </c>
      <c r="G23" s="9">
        <f t="shared" ref="G23:G54" si="5">D23/D$54</f>
        <v>2.5041301857525473E-2</v>
      </c>
      <c r="H23" s="31">
        <f t="shared" ref="H23:H54" si="6">E23/E$54</f>
        <v>3.2778104450381866E-2</v>
      </c>
    </row>
    <row r="24" spans="2:8" ht="16.899999999999999" customHeight="1">
      <c r="B24" s="37" t="s">
        <v>18</v>
      </c>
      <c r="C24" s="20">
        <v>47.088283160000003</v>
      </c>
      <c r="D24" s="18">
        <f t="shared" si="3"/>
        <v>27.731603799999974</v>
      </c>
      <c r="E24" s="18">
        <v>74.819886959999977</v>
      </c>
      <c r="F24" s="8">
        <f t="shared" si="4"/>
        <v>4.1765297802737841E-2</v>
      </c>
      <c r="G24" s="9">
        <f t="shared" si="5"/>
        <v>2.3691093571326385E-2</v>
      </c>
      <c r="H24" s="31">
        <f t="shared" si="6"/>
        <v>3.2558701629131159E-2</v>
      </c>
    </row>
    <row r="25" spans="2:8" ht="16.899999999999999" customHeight="1">
      <c r="B25" s="38" t="s">
        <v>19</v>
      </c>
      <c r="C25" s="21">
        <v>44.138922919999999</v>
      </c>
      <c r="D25" s="19">
        <f t="shared" si="3"/>
        <v>24.851782800000009</v>
      </c>
      <c r="E25" s="19">
        <v>68.990705720000008</v>
      </c>
      <c r="F25" s="10">
        <f t="shared" si="4"/>
        <v>3.9149341125519405E-2</v>
      </c>
      <c r="G25" s="11">
        <f t="shared" si="5"/>
        <v>2.123086410635509E-2</v>
      </c>
      <c r="H25" s="32">
        <f t="shared" si="6"/>
        <v>3.0022068917606844E-2</v>
      </c>
    </row>
    <row r="26" spans="2:8" ht="16.899999999999999" customHeight="1">
      <c r="B26" s="36" t="s">
        <v>20</v>
      </c>
      <c r="C26" s="22">
        <v>41.711375289999992</v>
      </c>
      <c r="D26" s="17">
        <f t="shared" si="3"/>
        <v>21.98677932999999</v>
      </c>
      <c r="E26" s="17">
        <v>63.698154619999983</v>
      </c>
      <c r="F26" s="8">
        <f t="shared" si="4"/>
        <v>3.6996209966483944E-2</v>
      </c>
      <c r="G26" s="9">
        <f t="shared" si="5"/>
        <v>1.8783293248951404E-2</v>
      </c>
      <c r="H26" s="31">
        <f t="shared" si="6"/>
        <v>2.7718956748860112E-2</v>
      </c>
    </row>
    <row r="27" spans="2:8" ht="16.899999999999999" customHeight="1">
      <c r="B27" s="36" t="s">
        <v>21</v>
      </c>
      <c r="C27" s="22">
        <v>38.608438169999999</v>
      </c>
      <c r="D27" s="17">
        <f t="shared" si="3"/>
        <v>19.215500540000008</v>
      </c>
      <c r="E27" s="17">
        <v>57.823938710000007</v>
      </c>
      <c r="F27" s="8">
        <f t="shared" si="4"/>
        <v>3.424403715016737E-2</v>
      </c>
      <c r="G27" s="9">
        <f t="shared" si="5"/>
        <v>1.6415791333100369E-2</v>
      </c>
      <c r="H27" s="31">
        <f t="shared" si="6"/>
        <v>2.5162726702414925E-2</v>
      </c>
    </row>
    <row r="28" spans="2:8" ht="16.899999999999999" customHeight="1">
      <c r="B28" s="36" t="s">
        <v>22</v>
      </c>
      <c r="C28" s="22">
        <v>63.754859620000005</v>
      </c>
      <c r="D28" s="17">
        <f t="shared" si="3"/>
        <v>30.882341740000001</v>
      </c>
      <c r="E28" s="17">
        <v>94.637201360000006</v>
      </c>
      <c r="F28" s="8">
        <f t="shared" si="4"/>
        <v>5.6547839923434692E-2</v>
      </c>
      <c r="G28" s="9">
        <f t="shared" si="5"/>
        <v>2.6382767226178935E-2</v>
      </c>
      <c r="H28" s="31">
        <f t="shared" si="6"/>
        <v>4.118242525203953E-2</v>
      </c>
    </row>
    <row r="29" spans="2:8" ht="16.899999999999999" customHeight="1">
      <c r="B29" s="36" t="s">
        <v>23</v>
      </c>
      <c r="C29" s="22">
        <v>50.99665555</v>
      </c>
      <c r="D29" s="17">
        <f t="shared" si="3"/>
        <v>25.548124220000005</v>
      </c>
      <c r="E29" s="17">
        <v>76.544779770000005</v>
      </c>
      <c r="F29" s="8">
        <f t="shared" si="4"/>
        <v>4.5231857333857262E-2</v>
      </c>
      <c r="G29" s="9">
        <f t="shared" si="5"/>
        <v>2.1825748190874218E-2</v>
      </c>
      <c r="H29" s="31">
        <f t="shared" si="6"/>
        <v>3.330930781987626E-2</v>
      </c>
    </row>
    <row r="30" spans="2:8" ht="16.899999999999999" customHeight="1">
      <c r="B30" s="37" t="s">
        <v>24</v>
      </c>
      <c r="C30" s="20">
        <v>36.013231019999999</v>
      </c>
      <c r="D30" s="18">
        <f t="shared" si="3"/>
        <v>19.362788460000019</v>
      </c>
      <c r="E30" s="18">
        <v>55.376019480000018</v>
      </c>
      <c r="F30" s="12">
        <f t="shared" si="4"/>
        <v>3.1942199151290866E-2</v>
      </c>
      <c r="G30" s="13">
        <f t="shared" si="5"/>
        <v>1.6541619320540688E-2</v>
      </c>
      <c r="H30" s="33">
        <f t="shared" si="6"/>
        <v>2.4097487565333742E-2</v>
      </c>
    </row>
    <row r="31" spans="2:8" ht="16.899999999999999" customHeight="1">
      <c r="B31" s="38" t="s">
        <v>25</v>
      </c>
      <c r="C31" s="21">
        <v>26.84048138</v>
      </c>
      <c r="D31" s="19">
        <f t="shared" si="3"/>
        <v>15.55814049</v>
      </c>
      <c r="E31" s="19">
        <v>42.398621869999999</v>
      </c>
      <c r="F31" s="8">
        <f t="shared" si="4"/>
        <v>2.3806361641929522E-2</v>
      </c>
      <c r="G31" s="9">
        <f t="shared" si="5"/>
        <v>1.32913106938457E-2</v>
      </c>
      <c r="H31" s="31">
        <f t="shared" si="6"/>
        <v>1.8450229411462418E-2</v>
      </c>
    </row>
    <row r="32" spans="2:8" ht="16.899999999999999" customHeight="1">
      <c r="B32" s="36" t="s">
        <v>26</v>
      </c>
      <c r="C32" s="22">
        <v>21.423680259999998</v>
      </c>
      <c r="D32" s="17">
        <f t="shared" si="3"/>
        <v>13.07293193000001</v>
      </c>
      <c r="E32" s="17">
        <v>34.496612190000008</v>
      </c>
      <c r="F32" s="8">
        <f t="shared" si="4"/>
        <v>1.9001890195257991E-2</v>
      </c>
      <c r="G32" s="9">
        <f t="shared" si="5"/>
        <v>1.1168198415023185E-2</v>
      </c>
      <c r="H32" s="31">
        <f t="shared" si="6"/>
        <v>1.501158247018634E-2</v>
      </c>
    </row>
    <row r="33" spans="2:8" ht="16.899999999999999" customHeight="1">
      <c r="B33" s="36" t="s">
        <v>27</v>
      </c>
      <c r="C33" s="22">
        <v>17.95192046</v>
      </c>
      <c r="D33" s="17">
        <f t="shared" si="3"/>
        <v>11.567667770000014</v>
      </c>
      <c r="E33" s="17">
        <v>29.519588230000014</v>
      </c>
      <c r="F33" s="8">
        <f t="shared" si="4"/>
        <v>1.592258740025302E-2</v>
      </c>
      <c r="G33" s="9">
        <f t="shared" si="5"/>
        <v>9.8822520874572353E-3</v>
      </c>
      <c r="H33" s="31">
        <f t="shared" si="6"/>
        <v>1.2845775427450376E-2</v>
      </c>
    </row>
    <row r="34" spans="2:8" ht="16.899999999999999" customHeight="1">
      <c r="B34" s="36" t="s">
        <v>28</v>
      </c>
      <c r="C34" s="22">
        <v>15.12669717</v>
      </c>
      <c r="D34" s="17">
        <f t="shared" si="3"/>
        <v>9.4064038100000111</v>
      </c>
      <c r="E34" s="17">
        <v>24.533100980000011</v>
      </c>
      <c r="F34" s="8">
        <f t="shared" si="4"/>
        <v>1.3416734900489027E-2</v>
      </c>
      <c r="G34" s="9">
        <f t="shared" si="5"/>
        <v>8.0358854987100121E-3</v>
      </c>
      <c r="H34" s="31">
        <f t="shared" si="6"/>
        <v>1.0675850329367645E-2</v>
      </c>
    </row>
    <row r="35" spans="2:8" ht="16.899999999999999" customHeight="1">
      <c r="B35" s="36" t="s">
        <v>29</v>
      </c>
      <c r="C35" s="22">
        <v>12.479831610000002</v>
      </c>
      <c r="D35" s="17">
        <f t="shared" si="3"/>
        <v>7.8039694799999921</v>
      </c>
      <c r="E35" s="17">
        <v>20.283801089999994</v>
      </c>
      <c r="F35" s="8">
        <f t="shared" si="4"/>
        <v>1.106907809632003E-2</v>
      </c>
      <c r="G35" s="9">
        <f t="shared" si="5"/>
        <v>6.6669267494170424E-3</v>
      </c>
      <c r="H35" s="31">
        <f t="shared" si="6"/>
        <v>8.8267204673407786E-3</v>
      </c>
    </row>
    <row r="36" spans="2:8" ht="16.899999999999999" customHeight="1">
      <c r="B36" s="37" t="s">
        <v>30</v>
      </c>
      <c r="C36" s="20">
        <v>10.730147460000001</v>
      </c>
      <c r="D36" s="18">
        <f t="shared" si="3"/>
        <v>6.7466904099999994</v>
      </c>
      <c r="E36" s="18">
        <v>17.476837870000001</v>
      </c>
      <c r="F36" s="8">
        <f t="shared" si="4"/>
        <v>9.517182918125127E-3</v>
      </c>
      <c r="G36" s="9">
        <f t="shared" si="5"/>
        <v>5.7636938329574906E-3</v>
      </c>
      <c r="H36" s="31">
        <f t="shared" si="6"/>
        <v>7.6052393654943637E-3</v>
      </c>
    </row>
    <row r="37" spans="2:8" ht="16.899999999999999" customHeight="1">
      <c r="B37" s="38" t="s">
        <v>31</v>
      </c>
      <c r="C37" s="21">
        <v>8.5962113199999983</v>
      </c>
      <c r="D37" s="19">
        <f t="shared" si="3"/>
        <v>5.9019578800000012</v>
      </c>
      <c r="E37" s="19">
        <v>14.4981692</v>
      </c>
      <c r="F37" s="10">
        <f t="shared" si="4"/>
        <v>7.62447262167428E-3</v>
      </c>
      <c r="G37" s="11">
        <f t="shared" si="5"/>
        <v>5.0420393063998429E-3</v>
      </c>
      <c r="H37" s="32">
        <f t="shared" si="6"/>
        <v>6.3090387373055095E-3</v>
      </c>
    </row>
    <row r="38" spans="2:8" ht="16.899999999999999" customHeight="1">
      <c r="B38" s="36" t="s">
        <v>32</v>
      </c>
      <c r="C38" s="22">
        <v>13.939491909999999</v>
      </c>
      <c r="D38" s="17">
        <f t="shared" si="3"/>
        <v>8.8795361400000008</v>
      </c>
      <c r="E38" s="17">
        <v>22.81902805</v>
      </c>
      <c r="F38" s="8">
        <f t="shared" si="4"/>
        <v>1.2363734495517862E-2</v>
      </c>
      <c r="G38" s="9">
        <f t="shared" si="5"/>
        <v>7.5857827437558626E-3</v>
      </c>
      <c r="H38" s="31">
        <f t="shared" si="6"/>
        <v>9.9299525291173321E-3</v>
      </c>
    </row>
    <row r="39" spans="2:8" ht="16.899999999999999" customHeight="1">
      <c r="B39" s="36" t="s">
        <v>33</v>
      </c>
      <c r="C39" s="22">
        <v>10.115983050000001</v>
      </c>
      <c r="D39" s="17">
        <f t="shared" si="3"/>
        <v>7.0266338400000024</v>
      </c>
      <c r="E39" s="17">
        <v>17.142616890000003</v>
      </c>
      <c r="F39" s="8">
        <f t="shared" si="4"/>
        <v>8.9724452941957345E-3</v>
      </c>
      <c r="G39" s="9">
        <f t="shared" si="5"/>
        <v>6.0028493481826192E-3</v>
      </c>
      <c r="H39" s="31">
        <f t="shared" si="6"/>
        <v>7.4597994081761531E-3</v>
      </c>
    </row>
    <row r="40" spans="2:8" ht="16.899999999999999" customHeight="1">
      <c r="B40" s="36" t="s">
        <v>34</v>
      </c>
      <c r="C40" s="22">
        <v>7.30576823</v>
      </c>
      <c r="D40" s="17">
        <f t="shared" si="3"/>
        <v>5.3003365900000023</v>
      </c>
      <c r="E40" s="17">
        <v>12.606104820000002</v>
      </c>
      <c r="F40" s="8">
        <f t="shared" si="4"/>
        <v>6.4799046668774516E-3</v>
      </c>
      <c r="G40" s="9">
        <f t="shared" si="5"/>
        <v>4.5280745758099709E-3</v>
      </c>
      <c r="H40" s="31">
        <f t="shared" si="6"/>
        <v>5.4856859882635193E-3</v>
      </c>
    </row>
    <row r="41" spans="2:8" ht="16.899999999999999" customHeight="1">
      <c r="B41" s="36" t="s">
        <v>35</v>
      </c>
      <c r="C41" s="22">
        <v>5.2225696999999993</v>
      </c>
      <c r="D41" s="17">
        <f t="shared" si="3"/>
        <v>4.0735591199999988</v>
      </c>
      <c r="E41" s="17">
        <v>9.2961288199999981</v>
      </c>
      <c r="F41" s="8">
        <f t="shared" si="4"/>
        <v>4.6321964654116553E-3</v>
      </c>
      <c r="G41" s="9">
        <f t="shared" si="5"/>
        <v>3.4800392713042446E-3</v>
      </c>
      <c r="H41" s="31">
        <f t="shared" si="6"/>
        <v>4.0453133097910149E-3</v>
      </c>
    </row>
    <row r="42" spans="2:8" ht="16.899999999999999" customHeight="1">
      <c r="B42" s="37" t="s">
        <v>36</v>
      </c>
      <c r="C42" s="20">
        <v>3.59332757</v>
      </c>
      <c r="D42" s="18">
        <f t="shared" si="3"/>
        <v>3.4222380699999992</v>
      </c>
      <c r="E42" s="18">
        <v>7.0155656399999993</v>
      </c>
      <c r="F42" s="12">
        <f t="shared" si="4"/>
        <v>3.1871282194319505E-3</v>
      </c>
      <c r="G42" s="13">
        <f t="shared" si="5"/>
        <v>2.9236160636236072E-3</v>
      </c>
      <c r="H42" s="33">
        <f t="shared" si="6"/>
        <v>3.0529010095198443E-3</v>
      </c>
    </row>
    <row r="43" spans="2:8" ht="16.899999999999999" customHeight="1">
      <c r="B43" s="38" t="s">
        <v>37</v>
      </c>
      <c r="C43" s="21">
        <v>2.6554269799999997</v>
      </c>
      <c r="D43" s="19">
        <f t="shared" si="3"/>
        <v>2.8671198700000007</v>
      </c>
      <c r="E43" s="19">
        <v>5.5225468500000003</v>
      </c>
      <c r="F43" s="8">
        <f t="shared" si="4"/>
        <v>2.3552504183744541E-3</v>
      </c>
      <c r="G43" s="9">
        <f t="shared" si="5"/>
        <v>2.4493788967365538E-3</v>
      </c>
      <c r="H43" s="31">
        <f t="shared" si="6"/>
        <v>2.4031973640668038E-3</v>
      </c>
    </row>
    <row r="44" spans="2:8" ht="16.899999999999999" customHeight="1">
      <c r="B44" s="36" t="s">
        <v>38</v>
      </c>
      <c r="C44" s="22">
        <v>5.7421054999999992</v>
      </c>
      <c r="D44" s="17">
        <f t="shared" si="3"/>
        <v>7.0216281000000009</v>
      </c>
      <c r="E44" s="17">
        <v>12.7637336</v>
      </c>
      <c r="F44" s="8">
        <f t="shared" si="4"/>
        <v>5.0930025502811055E-3</v>
      </c>
      <c r="G44" s="9">
        <f t="shared" si="5"/>
        <v>5.9985729473084016E-3</v>
      </c>
      <c r="H44" s="31">
        <f t="shared" si="6"/>
        <v>5.5542798959090584E-3</v>
      </c>
    </row>
    <row r="45" spans="2:8" ht="16.899999999999999" customHeight="1">
      <c r="B45" s="36" t="s">
        <v>39</v>
      </c>
      <c r="C45" s="22">
        <v>2.3473050200000003</v>
      </c>
      <c r="D45" s="17">
        <f t="shared" si="3"/>
        <v>4.1473707200000023</v>
      </c>
      <c r="E45" s="17">
        <v>6.4946757400000026</v>
      </c>
      <c r="F45" s="8">
        <f t="shared" si="4"/>
        <v>2.0819593880933821E-3</v>
      </c>
      <c r="G45" s="9">
        <f t="shared" si="5"/>
        <v>3.5430964797823709E-3</v>
      </c>
      <c r="H45" s="31">
        <f t="shared" si="6"/>
        <v>2.826230006330616E-3</v>
      </c>
    </row>
    <row r="46" spans="2:8" ht="16.899999999999999" customHeight="1">
      <c r="B46" s="36" t="s">
        <v>40</v>
      </c>
      <c r="C46" s="22">
        <v>1.28685078</v>
      </c>
      <c r="D46" s="17">
        <f t="shared" si="3"/>
        <v>3.5177473000000008</v>
      </c>
      <c r="E46" s="17">
        <v>4.8045980800000008</v>
      </c>
      <c r="F46" s="8">
        <f t="shared" si="4"/>
        <v>1.1413817291185664E-3</v>
      </c>
      <c r="G46" s="9">
        <f t="shared" si="5"/>
        <v>3.0052095452402518E-3</v>
      </c>
      <c r="H46" s="31">
        <f t="shared" si="6"/>
        <v>2.0907740133080861E-3</v>
      </c>
    </row>
    <row r="47" spans="2:8" ht="16.899999999999999" customHeight="1">
      <c r="B47" s="36" t="s">
        <v>41</v>
      </c>
      <c r="C47" s="22">
        <v>0.81015994000000002</v>
      </c>
      <c r="D47" s="17">
        <f t="shared" si="3"/>
        <v>2.3449333800000005</v>
      </c>
      <c r="E47" s="17">
        <v>3.1550933200000006</v>
      </c>
      <c r="F47" s="8">
        <f t="shared" si="4"/>
        <v>7.1857729548082804E-4</v>
      </c>
      <c r="G47" s="9">
        <f t="shared" si="5"/>
        <v>2.0032752712306786E-3</v>
      </c>
      <c r="H47" s="31">
        <f t="shared" si="6"/>
        <v>1.3729737666252268E-3</v>
      </c>
    </row>
    <row r="48" spans="2:8" ht="16.899999999999999" customHeight="1">
      <c r="B48" s="37" t="s">
        <v>42</v>
      </c>
      <c r="C48" s="20">
        <v>0.54691592999999994</v>
      </c>
      <c r="D48" s="18">
        <f t="shared" si="3"/>
        <v>2.0870229599999996</v>
      </c>
      <c r="E48" s="18">
        <v>2.6339388899999996</v>
      </c>
      <c r="F48" s="8">
        <f t="shared" si="4"/>
        <v>4.8509109180933064E-4</v>
      </c>
      <c r="G48" s="9">
        <f t="shared" si="5"/>
        <v>1.7829425440899526E-3</v>
      </c>
      <c r="H48" s="31">
        <f t="shared" si="6"/>
        <v>1.146187650279697E-3</v>
      </c>
    </row>
    <row r="49" spans="2:8" ht="16.899999999999999" customHeight="1">
      <c r="B49" s="36" t="s">
        <v>43</v>
      </c>
      <c r="C49" s="22">
        <v>0.32191506999999997</v>
      </c>
      <c r="D49" s="17">
        <f t="shared" si="3"/>
        <v>1.6409872100000003</v>
      </c>
      <c r="E49" s="17">
        <v>1.9629022800000002</v>
      </c>
      <c r="F49" s="10">
        <f t="shared" si="4"/>
        <v>2.8552493026885706E-4</v>
      </c>
      <c r="G49" s="11">
        <f t="shared" si="5"/>
        <v>1.4018944530521478E-3</v>
      </c>
      <c r="H49" s="32">
        <f t="shared" si="6"/>
        <v>8.5417864498817597E-4</v>
      </c>
    </row>
    <row r="50" spans="2:8" ht="16.899999999999999" customHeight="1">
      <c r="B50" s="36" t="s">
        <v>44</v>
      </c>
      <c r="C50" s="22">
        <v>0.64967602999999996</v>
      </c>
      <c r="D50" s="17">
        <f t="shared" si="3"/>
        <v>5.4013088400000004</v>
      </c>
      <c r="E50" s="17">
        <v>6.0509848700000006</v>
      </c>
      <c r="F50" s="8">
        <f t="shared" si="4"/>
        <v>5.762349155107833E-4</v>
      </c>
      <c r="G50" s="9">
        <f t="shared" si="5"/>
        <v>4.6143351123483344E-3</v>
      </c>
      <c r="H50" s="31">
        <f t="shared" si="6"/>
        <v>2.6331530151875691E-3</v>
      </c>
    </row>
    <row r="51" spans="2:8" ht="16.899999999999999" customHeight="1">
      <c r="B51" s="36" t="s">
        <v>45</v>
      </c>
      <c r="C51" s="22">
        <v>0.21860482000000001</v>
      </c>
      <c r="D51" s="17">
        <f t="shared" si="3"/>
        <v>3.1722615399999996</v>
      </c>
      <c r="E51" s="17">
        <v>3.3908663599999995</v>
      </c>
      <c r="F51" s="8">
        <f t="shared" si="4"/>
        <v>1.9389314699351E-4</v>
      </c>
      <c r="G51" s="9">
        <f t="shared" si="5"/>
        <v>2.7100612542596617E-3</v>
      </c>
      <c r="H51" s="31">
        <f t="shared" si="6"/>
        <v>1.4755730136096169E-3</v>
      </c>
    </row>
    <row r="52" spans="2:8" ht="16.899999999999999" customHeight="1">
      <c r="B52" s="36" t="s">
        <v>46</v>
      </c>
      <c r="C52" s="22">
        <v>9.3500420000000001E-2</v>
      </c>
      <c r="D52" s="17">
        <f t="shared" si="3"/>
        <v>2.2066317200000003</v>
      </c>
      <c r="E52" s="17">
        <v>2.3001321400000001</v>
      </c>
      <c r="F52" s="8">
        <f t="shared" si="4"/>
        <v>8.293088267228015E-5</v>
      </c>
      <c r="G52" s="9">
        <f t="shared" si="5"/>
        <v>1.8851242406678599E-3</v>
      </c>
      <c r="H52" s="31">
        <f t="shared" si="6"/>
        <v>1.0009279497290885E-3</v>
      </c>
    </row>
    <row r="53" spans="2:8" ht="16.899999999999999" customHeight="1" thickBot="1">
      <c r="B53" s="39" t="s">
        <v>47</v>
      </c>
      <c r="C53" s="23">
        <v>0.16421677000000001</v>
      </c>
      <c r="D53" s="25">
        <f t="shared" si="3"/>
        <v>17.034874259999999</v>
      </c>
      <c r="E53" s="25">
        <v>17.199091029999998</v>
      </c>
      <c r="F53" s="14">
        <f t="shared" si="4"/>
        <v>1.4565326750073224E-4</v>
      </c>
      <c r="G53" s="15">
        <f t="shared" si="5"/>
        <v>1.4552883525237715E-2</v>
      </c>
      <c r="H53" s="34">
        <f t="shared" si="6"/>
        <v>7.4843747550355326E-3</v>
      </c>
    </row>
    <row r="54" spans="2:8" ht="16.899999999999999" customHeight="1" thickTop="1" thickBot="1">
      <c r="B54" s="42" t="s">
        <v>0</v>
      </c>
      <c r="C54" s="24">
        <v>1127.44995576</v>
      </c>
      <c r="D54" s="26">
        <f t="shared" si="3"/>
        <v>1170.5497560299989</v>
      </c>
      <c r="E54" s="26">
        <v>2297.9997117899989</v>
      </c>
      <c r="F54" s="3">
        <f t="shared" si="4"/>
        <v>1</v>
      </c>
      <c r="G54" s="4">
        <f t="shared" si="5"/>
        <v>1</v>
      </c>
      <c r="H54" s="5">
        <f t="shared" si="6"/>
        <v>1</v>
      </c>
    </row>
    <row r="55" spans="2:8" ht="16.899999999999999" customHeight="1" thickTop="1">
      <c r="B55" s="40"/>
      <c r="D55" s="7"/>
      <c r="E55" s="27"/>
      <c r="F55" s="7"/>
      <c r="G55" s="2"/>
    </row>
    <row r="56" spans="2:8">
      <c r="D56" s="7"/>
      <c r="E56" s="27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III.B.6</vt:lpstr>
      <vt:lpstr>III.B.6!Área_de_impresión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2017-06-19T09:56:24Z</dcterms:modified>
</cp:coreProperties>
</file>