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975" yWindow="30" windowWidth="9210" windowHeight="11775"/>
  </bookViews>
  <sheets>
    <sheet name="III.B.7" sheetId="122" r:id="rId1"/>
  </sheets>
  <definedNames>
    <definedName name="_xlnm.Print_Area" localSheetId="0">III.B.7!$B$2:$I$57</definedName>
  </definedNames>
  <calcPr calcId="145621"/>
</workbook>
</file>

<file path=xl/calcChain.xml><?xml version="1.0" encoding="utf-8"?>
<calcChain xmlns="http://schemas.openxmlformats.org/spreadsheetml/2006/main">
  <c r="I56" i="122" l="1"/>
  <c r="I13" i="122"/>
  <c r="I14" i="122"/>
  <c r="I15" i="122"/>
  <c r="I16" i="122"/>
  <c r="I17" i="122"/>
  <c r="I18" i="122"/>
  <c r="I19" i="122"/>
  <c r="I20" i="122"/>
  <c r="I21" i="122"/>
  <c r="I22" i="122"/>
  <c r="I23" i="122"/>
  <c r="I24" i="122"/>
  <c r="I25" i="122"/>
  <c r="I26" i="122"/>
  <c r="I27" i="122"/>
  <c r="I28" i="122"/>
  <c r="I29" i="122"/>
  <c r="I30" i="122"/>
  <c r="I31" i="122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52" i="122"/>
  <c r="I53" i="122"/>
  <c r="I54" i="122"/>
  <c r="I55" i="122"/>
  <c r="I12" i="122"/>
  <c r="I11" i="122"/>
  <c r="I10" i="122"/>
  <c r="G9" i="122"/>
  <c r="H9" i="122" s="1"/>
  <c r="G10" i="122"/>
  <c r="G11" i="122"/>
  <c r="G12" i="122"/>
  <c r="D9" i="122"/>
  <c r="E9" i="122" s="1"/>
  <c r="D10" i="122"/>
  <c r="D11" i="122"/>
  <c r="D12" i="122"/>
  <c r="D13" i="122"/>
  <c r="G13" i="122"/>
  <c r="D14" i="122"/>
  <c r="G14" i="122"/>
  <c r="D15" i="122"/>
  <c r="G15" i="122"/>
  <c r="D16" i="122"/>
  <c r="G16" i="122"/>
  <c r="D17" i="122"/>
  <c r="G17" i="122"/>
  <c r="D18" i="122"/>
  <c r="G18" i="122"/>
  <c r="D19" i="122"/>
  <c r="G19" i="122"/>
  <c r="D20" i="122"/>
  <c r="G20" i="122"/>
  <c r="D21" i="122"/>
  <c r="G21" i="122"/>
  <c r="D22" i="122"/>
  <c r="G22" i="122"/>
  <c r="D23" i="122"/>
  <c r="G23" i="122"/>
  <c r="D24" i="122"/>
  <c r="G24" i="122"/>
  <c r="D25" i="122"/>
  <c r="G25" i="122"/>
  <c r="D26" i="122"/>
  <c r="G26" i="122"/>
  <c r="D27" i="122"/>
  <c r="G27" i="122"/>
  <c r="D28" i="122"/>
  <c r="G28" i="122"/>
  <c r="D29" i="122"/>
  <c r="G29" i="122"/>
  <c r="D30" i="122"/>
  <c r="G30" i="122"/>
  <c r="D31" i="122"/>
  <c r="G31" i="122"/>
  <c r="D32" i="122"/>
  <c r="G32" i="122"/>
  <c r="D33" i="122"/>
  <c r="G33" i="122"/>
  <c r="D34" i="122"/>
  <c r="G34" i="122"/>
  <c r="D35" i="122"/>
  <c r="G35" i="122"/>
  <c r="D36" i="122"/>
  <c r="G36" i="122"/>
  <c r="D37" i="122"/>
  <c r="G37" i="122"/>
  <c r="D38" i="122"/>
  <c r="G38" i="122"/>
  <c r="D39" i="122"/>
  <c r="G39" i="122"/>
  <c r="D40" i="122"/>
  <c r="G40" i="122"/>
  <c r="D41" i="122"/>
  <c r="G41" i="122"/>
  <c r="D42" i="122"/>
  <c r="G42" i="122"/>
  <c r="D43" i="122"/>
  <c r="G43" i="122"/>
  <c r="D44" i="122"/>
  <c r="G44" i="122"/>
  <c r="D45" i="122"/>
  <c r="G45" i="122"/>
  <c r="D46" i="122"/>
  <c r="G46" i="122"/>
  <c r="D47" i="122"/>
  <c r="G47" i="122"/>
  <c r="D48" i="122"/>
  <c r="G48" i="122"/>
  <c r="D49" i="122"/>
  <c r="G49" i="122"/>
  <c r="D50" i="122"/>
  <c r="G50" i="122"/>
  <c r="D51" i="122"/>
  <c r="G51" i="122"/>
  <c r="D52" i="122"/>
  <c r="G52" i="122"/>
  <c r="D53" i="122"/>
  <c r="G53" i="122"/>
  <c r="D54" i="122"/>
  <c r="G54" i="122"/>
  <c r="D55" i="122"/>
  <c r="G55" i="122"/>
  <c r="D56" i="122"/>
  <c r="G56" i="122"/>
  <c r="H10" i="122" l="1"/>
  <c r="E10" i="122"/>
  <c r="E11" i="122" s="1"/>
  <c r="E12" i="122" s="1"/>
  <c r="E13" i="122" s="1"/>
  <c r="E14" i="122" s="1"/>
  <c r="E15" i="122" s="1"/>
  <c r="E16" i="122" s="1"/>
  <c r="E17" i="122" s="1"/>
  <c r="E18" i="122" s="1"/>
  <c r="E19" i="122" s="1"/>
  <c r="E20" i="122" s="1"/>
  <c r="E21" i="122" s="1"/>
  <c r="E22" i="122" s="1"/>
  <c r="E23" i="122" s="1"/>
  <c r="E24" i="122" s="1"/>
  <c r="E25" i="122" s="1"/>
  <c r="E26" i="122" s="1"/>
  <c r="E27" i="122" s="1"/>
  <c r="E28" i="122" s="1"/>
  <c r="E29" i="122" s="1"/>
  <c r="E30" i="122" s="1"/>
  <c r="E31" i="122" s="1"/>
  <c r="E32" i="122" s="1"/>
  <c r="E33" i="122" s="1"/>
  <c r="E34" i="122" s="1"/>
  <c r="E35" i="122" s="1"/>
  <c r="E36" i="122" s="1"/>
  <c r="E37" i="122" s="1"/>
  <c r="E38" i="122" s="1"/>
  <c r="E39" i="122" s="1"/>
  <c r="E40" i="122" s="1"/>
  <c r="E41" i="122" s="1"/>
  <c r="E42" i="122" s="1"/>
  <c r="E43" i="122" s="1"/>
  <c r="E44" i="122" s="1"/>
  <c r="E45" i="122" s="1"/>
  <c r="E46" i="122" s="1"/>
  <c r="E47" i="122" s="1"/>
  <c r="E48" i="122" s="1"/>
  <c r="E49" i="122" s="1"/>
  <c r="E50" i="122" s="1"/>
  <c r="E51" i="122" s="1"/>
  <c r="E52" i="122" s="1"/>
  <c r="E53" i="122" s="1"/>
  <c r="E54" i="122" s="1"/>
  <c r="E55" i="122" s="1"/>
  <c r="H11" i="122"/>
  <c r="H12" i="122" s="1"/>
  <c r="H13" i="122" s="1"/>
  <c r="H14" i="122" s="1"/>
  <c r="H15" i="122" s="1"/>
  <c r="H16" i="122" s="1"/>
  <c r="H17" i="122" s="1"/>
  <c r="H18" i="122" s="1"/>
  <c r="H19" i="122" s="1"/>
  <c r="H20" i="122" s="1"/>
  <c r="H21" i="122" s="1"/>
  <c r="H22" i="122" s="1"/>
  <c r="H23" i="122" s="1"/>
  <c r="H24" i="122" s="1"/>
  <c r="H25" i="122" s="1"/>
  <c r="H26" i="122" s="1"/>
  <c r="H27" i="122" s="1"/>
  <c r="H28" i="122" s="1"/>
  <c r="H29" i="122" s="1"/>
  <c r="H30" i="122" s="1"/>
  <c r="H31" i="122" s="1"/>
  <c r="H32" i="122" s="1"/>
  <c r="H33" i="122" s="1"/>
  <c r="H34" i="122" s="1"/>
  <c r="H35" i="122" s="1"/>
  <c r="H36" i="122" s="1"/>
  <c r="H37" i="122" s="1"/>
  <c r="H38" i="122" s="1"/>
  <c r="H39" i="122" s="1"/>
  <c r="H40" i="122" s="1"/>
  <c r="H41" i="122" s="1"/>
  <c r="H42" i="122" s="1"/>
  <c r="H43" i="122" s="1"/>
  <c r="H44" i="122" s="1"/>
  <c r="H45" i="122" s="1"/>
  <c r="H46" i="122" s="1"/>
  <c r="H47" i="122" s="1"/>
  <c r="H48" i="122" s="1"/>
  <c r="H49" i="122" s="1"/>
  <c r="H50" i="122" s="1"/>
  <c r="H51" i="122" s="1"/>
  <c r="H52" i="122" s="1"/>
  <c r="H53" i="122" s="1"/>
  <c r="H54" i="122" s="1"/>
  <c r="H55" i="122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<sst xmlns="http://schemas.openxmlformats.org/spreadsheetml/2006/main" count="71" uniqueCount="67">
  <si>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</si>
  <si>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</si>
  <si>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</si>
  <si>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</si>
  <si>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</si>
  <si>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</si>
  <si>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</si>
  <si>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</si>
  <si>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</si>
  <si>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</si>
  <si>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</si>
  <si>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</si>
  <si>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</si>
  <si>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</si>
  <si>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</si>
  <si>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</si>
  <si>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</si>
  <si>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</si>
  <si>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</si>
  <si>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</si>
  <si>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</si>
  <si>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</si>
  <si>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</si>
  <si>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</si>
  <si>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</si>
  <si>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</si>
  <si>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</si>
  <si>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</si>
  <si>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</si>
  <si>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</si>
  <si>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</si>
  <si>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</si>
  <si>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</si>
  <si>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</si>
  <si>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</si>
  <si>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</si>
  <si>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</si>
  <si>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</si>
  <si>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</si>
  <si>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</si>
  <si>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</si>
  <si>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</si>
  <si>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</si>
  <si>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</si>
  <si>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</si>
  <si>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</si>
  <si>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</si>
  <si>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</si>
  <si>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</si>
  <si>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</si>
  <si>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</si>
  <si>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</si>
  <si>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</si>
  <si>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</si>
  <si>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</si>
  <si>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</si>
  <si>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</si>
  <si>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</si>
  <si>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</si>
  <si>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</si>
  <si>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</si>
  <si>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</si>
  <si>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</si>
  <si>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</si>
  <si>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</si>
  <si>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 xml:space="preserve">III.B.7. DEDUCCIONES AUTONÓMICAS </t>
  </si>
  <si>
    <t xml:space="preserve">IRPF  2014.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</si>
</sst>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89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0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1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2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3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4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5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21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13</v>
      </c>
      <c r="D10" s="17">
        <f t="shared" si="0"/>
        <v>2.1569424511162177E-5</v>
      </c>
      <c r="E10" s="18">
        <f>E9+D10</f>
        <v>2.1569424511162177E-5</v>
      </c>
      <c r="F10" s="26">
        <v>3.1055500000000003E-3</v>
      </c>
      <c r="G10" s="17">
        <f t="shared" si="1"/>
        <v>2.2720297020681609E-5</v>
      </c>
      <c r="H10" s="17">
        <f>H9+G10</f>
        <v>2.2720297020681609E-5</v>
      </c>
      <c r="I10" s="5">
        <f>F10*10^6/C10</f>
        <v>238.88846153846154</v>
      </c>
    </row>
    <row r="11" spans="2:10" ht="17.100000000000001" customHeight="1">
      <c r="B11" s="37" t="s">
        <v>13</v>
      </c>
      <c r="C11" s="4">
        <v>13</v>
      </c>
      <c r="D11" s="17">
        <f t="shared" si="0"/>
        <v>2.1569424511162177E-5</v>
      </c>
      <c r="E11" s="18">
        <f>E10+D11</f>
        <v>4.3138849022324355E-5</v>
      </c>
      <c r="F11" s="26">
        <v>1.9658900000000001E-3</v>
      </c>
      <c r="G11" s="17">
        <f t="shared" si="1"/>
        <v>1.4382510250998299E-5</v>
      </c>
      <c r="H11" s="17">
        <f>H10+G11</f>
        <v>3.7102807271679908E-5</v>
      </c>
      <c r="I11" s="5">
        <f>F11*10^6/C11</f>
        <v>151.22230769230771</v>
      </c>
    </row>
    <row r="12" spans="2:10" ht="17.100000000000001" customHeight="1">
      <c r="B12" s="37" t="s">
        <v>14</v>
      </c>
      <c r="C12" s="4">
        <v>19</v>
      </c>
      <c r="D12" s="17">
        <f t="shared" si="0"/>
        <v>3.1524543516313951E-5</v>
      </c>
      <c r="E12" s="18">
        <f>E11+D12</f>
        <v>7.4663392538638299E-5</v>
      </c>
      <c r="F12" s="26">
        <v>4.9743399999999998E-3</v>
      </c>
      <c r="G12" s="17">
        <f t="shared" si="1"/>
        <v>3.6392420756985832E-5</v>
      </c>
      <c r="H12" s="17">
        <f>H11+G12</f>
        <v>7.3495228028665747E-5</v>
      </c>
      <c r="I12" s="5">
        <f>F12*10^6/C12</f>
        <v>261.80736842105262</v>
      </c>
    </row>
    <row r="13" spans="2:10" ht="17.100000000000001" customHeight="1">
      <c r="B13" s="37" t="s">
        <v>15</v>
      </c>
      <c r="C13" s="4">
        <v>4173</v>
      </c>
      <c r="D13" s="17">
        <f t="shared" si="0"/>
        <v>6.9237852680830592E-3</v>
      </c>
      <c r="E13" s="18">
        <f t="shared" ref="E13:E55" si="2">E12+D13</f>
        <v>6.9984486606216971E-3</v>
      </c>
      <c r="F13" s="26">
        <v>0.79142994</v>
      </c>
      <c r="G13" s="17">
        <f t="shared" si="1"/>
        <v>5.7901251977460428E-3</v>
      </c>
      <c r="H13" s="17">
        <f t="shared" ref="H13:H55" si="3">H12+G13</f>
        <v>5.8636204257747088E-3</v>
      </c>
      <c r="I13" s="5">
        <f t="shared" ref="I13:I55" si="4">F13*10^6/C13</f>
        <v>189.65491013659238</v>
      </c>
    </row>
    <row r="14" spans="2:10" ht="17.100000000000001" customHeight="1">
      <c r="B14" s="38" t="s">
        <v>16</v>
      </c>
      <c r="C14" s="6">
        <v>21663</v>
      </c>
      <c r="D14" s="19">
        <f t="shared" si="0"/>
        <v>3.5942957168100483E-2</v>
      </c>
      <c r="E14" s="20">
        <f t="shared" si="2"/>
        <v>4.2941405828722176E-2</v>
      </c>
      <c r="F14" s="27">
        <v>3.3668886200000001</v>
      </c>
      <c r="G14" s="19">
        <f t="shared" si="1"/>
        <v>2.4632258209319705E-2</v>
      </c>
      <c r="H14" s="19">
        <f t="shared" si="3"/>
        <v>3.0495878635094412E-2</v>
      </c>
      <c r="I14" s="5">
        <f t="shared" si="4"/>
        <v>155.42116142731848</v>
      </c>
    </row>
    <row r="15" spans="2:10" ht="17.100000000000001" customHeight="1">
      <c r="B15" s="37" t="s">
        <v>17</v>
      </c>
      <c r="C15" s="4">
        <v>43633</v>
      </c>
      <c r="D15" s="17">
        <f t="shared" si="0"/>
        <v>7.2395284591964565E-2</v>
      </c>
      <c r="E15" s="18">
        <f t="shared" si="2"/>
        <v>0.11533669042068674</v>
      </c>
      <c r="F15" s="26">
        <v>7.7763646900000003</v>
      </c>
      <c r="G15" s="17">
        <f t="shared" si="1"/>
        <v>5.6892117498652625E-2</v>
      </c>
      <c r="H15" s="17">
        <f t="shared" si="3"/>
        <v>8.7387996133747037E-2</v>
      </c>
      <c r="I15" s="9">
        <f t="shared" si="4"/>
        <v>178.22209543235624</v>
      </c>
    </row>
    <row r="16" spans="2:10" ht="17.100000000000001" customHeight="1">
      <c r="B16" s="37" t="s">
        <v>18</v>
      </c>
      <c r="C16" s="4">
        <v>50717</v>
      </c>
      <c r="D16" s="17">
        <f t="shared" si="0"/>
        <v>8.4148961764047084E-2</v>
      </c>
      <c r="E16" s="18">
        <f t="shared" si="2"/>
        <v>0.19948565218473382</v>
      </c>
      <c r="F16" s="26">
        <v>10.41372432</v>
      </c>
      <c r="G16" s="17">
        <f t="shared" si="1"/>
        <v>7.6187119718534757E-2</v>
      </c>
      <c r="H16" s="17">
        <f t="shared" si="3"/>
        <v>0.16357511585228179</v>
      </c>
      <c r="I16" s="5">
        <f t="shared" si="4"/>
        <v>205.3300534337599</v>
      </c>
    </row>
    <row r="17" spans="2:9" ht="17.100000000000001" customHeight="1">
      <c r="B17" s="37" t="s">
        <v>19</v>
      </c>
      <c r="C17" s="4">
        <v>59860</v>
      </c>
      <c r="D17" s="17">
        <f t="shared" si="0"/>
        <v>9.9318903941397529E-2</v>
      </c>
      <c r="E17" s="18">
        <f t="shared" si="2"/>
        <v>0.29880455612613133</v>
      </c>
      <c r="F17" s="26">
        <v>13.804676839999999</v>
      </c>
      <c r="G17" s="17">
        <f t="shared" si="1"/>
        <v>0.10099543014259128</v>
      </c>
      <c r="H17" s="17">
        <f t="shared" si="3"/>
        <v>0.26457054599487306</v>
      </c>
      <c r="I17" s="5">
        <f t="shared" si="4"/>
        <v>230.61605145339124</v>
      </c>
    </row>
    <row r="18" spans="2:9" ht="17.100000000000001" customHeight="1">
      <c r="B18" s="37" t="s">
        <v>20</v>
      </c>
      <c r="C18" s="4">
        <v>60402</v>
      </c>
      <c r="D18" s="17">
        <f t="shared" si="0"/>
        <v>0.10021818302486291</v>
      </c>
      <c r="E18" s="18">
        <f t="shared" si="2"/>
        <v>0.39902273915099423</v>
      </c>
      <c r="F18" s="26">
        <v>14.346337890000001</v>
      </c>
      <c r="G18" s="17">
        <f t="shared" si="1"/>
        <v>0.104958238643673</v>
      </c>
      <c r="H18" s="17">
        <f t="shared" si="3"/>
        <v>0.36952878463854605</v>
      </c>
      <c r="I18" s="5">
        <f t="shared" si="4"/>
        <v>237.51428578523891</v>
      </c>
    </row>
    <row r="19" spans="2:9" ht="17.100000000000001" customHeight="1">
      <c r="B19" s="37" t="s">
        <v>21</v>
      </c>
      <c r="C19" s="4">
        <v>52704</v>
      </c>
      <c r="D19" s="17">
        <f t="shared" si="0"/>
        <v>8.7445765341253187E-2</v>
      </c>
      <c r="E19" s="18">
        <f t="shared" si="2"/>
        <v>0.48646850449224743</v>
      </c>
      <c r="F19" s="26">
        <v>12.96007172</v>
      </c>
      <c r="G19" s="17">
        <f t="shared" si="1"/>
        <v>9.4816273731782114E-2</v>
      </c>
      <c r="H19" s="17">
        <f t="shared" si="3"/>
        <v>0.46434505837032813</v>
      </c>
      <c r="I19" s="5">
        <f t="shared" si="4"/>
        <v>245.90300015179116</v>
      </c>
    </row>
    <row r="20" spans="2:9" ht="17.100000000000001" customHeight="1">
      <c r="B20" s="38" t="s">
        <v>22</v>
      </c>
      <c r="C20" s="6">
        <v>45115</v>
      </c>
      <c r="D20" s="19">
        <f t="shared" si="0"/>
        <v>7.4854198986237047E-2</v>
      </c>
      <c r="E20" s="20">
        <f t="shared" si="2"/>
        <v>0.56132270347848445</v>
      </c>
      <c r="F20" s="27">
        <v>11.173783449999998</v>
      </c>
      <c r="G20" s="19">
        <f t="shared" si="1"/>
        <v>8.1747735128649163E-2</v>
      </c>
      <c r="H20" s="19">
        <f t="shared" si="3"/>
        <v>0.54609279349897732</v>
      </c>
      <c r="I20" s="7">
        <f t="shared" si="4"/>
        <v>247.67335586833644</v>
      </c>
    </row>
    <row r="21" spans="2:9" ht="17.100000000000001" customHeight="1">
      <c r="B21" s="39" t="s">
        <v>23</v>
      </c>
      <c r="C21" s="8">
        <v>40302</v>
      </c>
      <c r="D21" s="21">
        <f t="shared" si="0"/>
        <v>6.6868534357604467E-2</v>
      </c>
      <c r="E21" s="22">
        <f t="shared" si="2"/>
        <v>0.62819123783608888</v>
      </c>
      <c r="F21" s="28">
        <v>10.01588113</v>
      </c>
      <c r="G21" s="21">
        <f t="shared" si="1"/>
        <v>7.3276486998258006E-2</v>
      </c>
      <c r="H21" s="21">
        <f t="shared" si="3"/>
        <v>0.61936928049723528</v>
      </c>
      <c r="I21" s="5">
        <f t="shared" si="4"/>
        <v>248.52069698774255</v>
      </c>
    </row>
    <row r="22" spans="2:9" ht="17.100000000000001" customHeight="1">
      <c r="B22" s="37" t="s">
        <v>24</v>
      </c>
      <c r="C22" s="4">
        <v>34085</v>
      </c>
      <c r="D22" s="17">
        <f t="shared" si="0"/>
        <v>5.6553371881766373E-2</v>
      </c>
      <c r="E22" s="18">
        <f t="shared" si="2"/>
        <v>0.68474460971785522</v>
      </c>
      <c r="F22" s="26">
        <v>8.7324173199999997</v>
      </c>
      <c r="G22" s="17">
        <f t="shared" si="1"/>
        <v>6.3886627237991489E-2</v>
      </c>
      <c r="H22" s="17">
        <f t="shared" si="3"/>
        <v>0.68325590773522671</v>
      </c>
      <c r="I22" s="5">
        <f t="shared" si="4"/>
        <v>256.19531524130849</v>
      </c>
    </row>
    <row r="23" spans="2:9" ht="17.100000000000001" customHeight="1">
      <c r="B23" s="37" t="s">
        <v>25</v>
      </c>
      <c r="C23" s="4">
        <v>29192</v>
      </c>
      <c r="D23" s="17">
        <f t="shared" si="0"/>
        <v>4.8434972333065096E-2</v>
      </c>
      <c r="E23" s="18">
        <f t="shared" si="2"/>
        <v>0.73317958205092038</v>
      </c>
      <c r="F23" s="26">
        <v>7.6415763800000001</v>
      </c>
      <c r="G23" s="17">
        <f t="shared" si="1"/>
        <v>5.5906002176691713E-2</v>
      </c>
      <c r="H23" s="17">
        <f t="shared" si="3"/>
        <v>0.73916190991191844</v>
      </c>
      <c r="I23" s="5">
        <f t="shared" si="4"/>
        <v>261.76953891477115</v>
      </c>
    </row>
    <row r="24" spans="2:9" ht="17.100000000000001" customHeight="1">
      <c r="B24" s="37" t="s">
        <v>26</v>
      </c>
      <c r="C24" s="4">
        <v>24752</v>
      </c>
      <c r="D24" s="17">
        <f t="shared" si="0"/>
        <v>4.1068184269252787E-2</v>
      </c>
      <c r="E24" s="18">
        <f t="shared" si="2"/>
        <v>0.77424776632017311</v>
      </c>
      <c r="F24" s="26">
        <v>6.6794959500000006</v>
      </c>
      <c r="G24" s="17">
        <f t="shared" si="1"/>
        <v>4.8867392871613687E-2</v>
      </c>
      <c r="H24" s="17">
        <f t="shared" si="3"/>
        <v>0.78802930278353212</v>
      </c>
      <c r="I24" s="5">
        <f t="shared" si="4"/>
        <v>269.85681763089855</v>
      </c>
    </row>
    <row r="25" spans="2:9" ht="17.100000000000001" customHeight="1">
      <c r="B25" s="37" t="s">
        <v>27</v>
      </c>
      <c r="C25" s="4">
        <v>23483</v>
      </c>
      <c r="D25" s="17">
        <f t="shared" si="0"/>
        <v>3.8962676599663182E-2</v>
      </c>
      <c r="E25" s="18">
        <f t="shared" si="2"/>
        <v>0.81321044291983635</v>
      </c>
      <c r="F25" s="26">
        <v>6.4264396900000005</v>
      </c>
      <c r="G25" s="17">
        <f t="shared" si="1"/>
        <v>4.7016025677350887E-2</v>
      </c>
      <c r="H25" s="17">
        <f t="shared" si="3"/>
        <v>0.83504532846088297</v>
      </c>
      <c r="I25" s="5">
        <f t="shared" si="4"/>
        <v>273.66348805518885</v>
      </c>
    </row>
    <row r="26" spans="2:9" ht="17.100000000000001" customHeight="1">
      <c r="B26" s="38" t="s">
        <v>28</v>
      </c>
      <c r="C26" s="6">
        <v>18821</v>
      </c>
      <c r="D26" s="19">
        <f t="shared" si="0"/>
        <v>3.1227549132660258E-2</v>
      </c>
      <c r="E26" s="20">
        <f t="shared" si="2"/>
        <v>0.84443799205249659</v>
      </c>
      <c r="F26" s="29">
        <v>5.0353070099999995</v>
      </c>
      <c r="G26" s="19">
        <f t="shared" si="1"/>
        <v>3.6838457232219797E-2</v>
      </c>
      <c r="H26" s="19">
        <f t="shared" si="3"/>
        <v>0.87188378569310276</v>
      </c>
      <c r="I26" s="5">
        <f t="shared" si="4"/>
        <v>267.53663514159712</v>
      </c>
    </row>
    <row r="27" spans="2:9" ht="17.100000000000001" customHeight="1">
      <c r="B27" s="39" t="s">
        <v>29</v>
      </c>
      <c r="C27" s="8">
        <v>11562</v>
      </c>
      <c r="D27" s="21">
        <f t="shared" si="0"/>
        <v>1.9183514322927468E-2</v>
      </c>
      <c r="E27" s="22">
        <f t="shared" si="2"/>
        <v>0.86362150637542401</v>
      </c>
      <c r="F27" s="30">
        <v>2.3455330399999998</v>
      </c>
      <c r="G27" s="21">
        <f t="shared" si="1"/>
        <v>1.7159990127553017E-2</v>
      </c>
      <c r="H27" s="21">
        <f t="shared" si="3"/>
        <v>0.88904377582065575</v>
      </c>
      <c r="I27" s="9">
        <f t="shared" si="4"/>
        <v>202.86568413769245</v>
      </c>
    </row>
    <row r="28" spans="2:9" ht="17.100000000000001" customHeight="1">
      <c r="B28" s="37" t="s">
        <v>30</v>
      </c>
      <c r="C28" s="4">
        <v>8934</v>
      </c>
      <c r="D28" s="17">
        <f t="shared" si="0"/>
        <v>1.4823172198670992E-2</v>
      </c>
      <c r="E28" s="18">
        <f t="shared" si="2"/>
        <v>0.87844467857409503</v>
      </c>
      <c r="F28" s="31">
        <v>1.5580023999999999</v>
      </c>
      <c r="G28" s="17">
        <f t="shared" si="1"/>
        <v>1.1398392325654004E-2</v>
      </c>
      <c r="H28" s="17">
        <f t="shared" si="3"/>
        <v>0.90044216814630973</v>
      </c>
      <c r="I28" s="5">
        <f t="shared" si="4"/>
        <v>174.3902395343631</v>
      </c>
    </row>
    <row r="29" spans="2:9" ht="17.100000000000001" customHeight="1">
      <c r="B29" s="37" t="s">
        <v>31</v>
      </c>
      <c r="C29" s="4">
        <v>8863</v>
      </c>
      <c r="D29" s="17">
        <f t="shared" si="0"/>
        <v>1.470536995711003E-2</v>
      </c>
      <c r="E29" s="18">
        <f t="shared" si="2"/>
        <v>0.89315004853120505</v>
      </c>
      <c r="F29" s="31">
        <v>1.53977535</v>
      </c>
      <c r="G29" s="17">
        <f t="shared" si="1"/>
        <v>1.1265042680724502E-2</v>
      </c>
      <c r="H29" s="17">
        <f t="shared" si="3"/>
        <v>0.91170721082703421</v>
      </c>
      <c r="I29" s="5">
        <f t="shared" si="4"/>
        <v>173.73071758998083</v>
      </c>
    </row>
    <row r="30" spans="2:9" ht="17.100000000000001" customHeight="1">
      <c r="B30" s="37" t="s">
        <v>32</v>
      </c>
      <c r="C30" s="4">
        <v>13536</v>
      </c>
      <c r="D30" s="17">
        <f t="shared" si="0"/>
        <v>2.2458748475622403E-2</v>
      </c>
      <c r="E30" s="18">
        <f t="shared" si="2"/>
        <v>0.9156087970068274</v>
      </c>
      <c r="F30" s="31">
        <v>2.3153194300000002</v>
      </c>
      <c r="G30" s="17">
        <f t="shared" si="1"/>
        <v>1.6938946449857592E-2</v>
      </c>
      <c r="H30" s="17">
        <f t="shared" si="3"/>
        <v>0.92864615727689181</v>
      </c>
      <c r="I30" s="5">
        <f t="shared" si="4"/>
        <v>171.0490122635934</v>
      </c>
    </row>
    <row r="31" spans="2:9" ht="17.100000000000001" customHeight="1">
      <c r="B31" s="37" t="s">
        <v>33</v>
      </c>
      <c r="C31" s="4">
        <v>12276</v>
      </c>
      <c r="D31" s="17">
        <f t="shared" si="0"/>
        <v>2.0368173484540529E-2</v>
      </c>
      <c r="E31" s="18">
        <f t="shared" si="2"/>
        <v>0.93597697049136797</v>
      </c>
      <c r="F31" s="31">
        <v>2.1450457799999998</v>
      </c>
      <c r="G31" s="17">
        <f t="shared" si="1"/>
        <v>1.5693219315277375E-2</v>
      </c>
      <c r="H31" s="17">
        <f t="shared" si="3"/>
        <v>0.94433937659216916</v>
      </c>
      <c r="I31" s="5">
        <f t="shared" si="4"/>
        <v>174.7349120234604</v>
      </c>
    </row>
    <row r="32" spans="2:9" ht="17.100000000000001" customHeight="1">
      <c r="B32" s="38" t="s">
        <v>34</v>
      </c>
      <c r="C32" s="6">
        <v>8321</v>
      </c>
      <c r="D32" s="19">
        <f t="shared" si="0"/>
        <v>1.3806090873644651E-2</v>
      </c>
      <c r="E32" s="20">
        <f t="shared" si="2"/>
        <v>0.94978306136501267</v>
      </c>
      <c r="F32" s="29">
        <v>1.5150579399999999</v>
      </c>
      <c r="G32" s="19">
        <f t="shared" si="1"/>
        <v>1.1084209367210964E-2</v>
      </c>
      <c r="H32" s="19">
        <f t="shared" si="3"/>
        <v>0.95542358595938015</v>
      </c>
      <c r="I32" s="7">
        <f t="shared" si="4"/>
        <v>182.0764259103473</v>
      </c>
    </row>
    <row r="33" spans="2:9" ht="17.100000000000001" customHeight="1">
      <c r="B33" s="39" t="s">
        <v>35</v>
      </c>
      <c r="C33" s="8">
        <v>5497</v>
      </c>
      <c r="D33" s="21">
        <f t="shared" si="0"/>
        <v>9.1205481952198846E-3</v>
      </c>
      <c r="E33" s="22">
        <f t="shared" si="2"/>
        <v>0.95890360956023257</v>
      </c>
      <c r="F33" s="30">
        <v>0.92926978000000005</v>
      </c>
      <c r="G33" s="21">
        <f t="shared" si="1"/>
        <v>6.7985656047860939E-3</v>
      </c>
      <c r="H33" s="21">
        <f t="shared" si="3"/>
        <v>0.96222215156416624</v>
      </c>
      <c r="I33" s="5">
        <f t="shared" si="4"/>
        <v>169.05035110060032</v>
      </c>
    </row>
    <row r="34" spans="2:9" ht="17.100000000000001" customHeight="1">
      <c r="B34" s="37" t="s">
        <v>36</v>
      </c>
      <c r="C34" s="4">
        <v>4185</v>
      </c>
      <c r="D34" s="17">
        <f t="shared" si="0"/>
        <v>6.9436955060933623E-3</v>
      </c>
      <c r="E34" s="18">
        <f t="shared" si="2"/>
        <v>0.96584730506632599</v>
      </c>
      <c r="F34" s="31">
        <v>0.72039438</v>
      </c>
      <c r="G34" s="17">
        <f t="shared" si="1"/>
        <v>5.2704269084799067E-3</v>
      </c>
      <c r="H34" s="17">
        <f t="shared" si="3"/>
        <v>0.96749257847264614</v>
      </c>
      <c r="I34" s="5">
        <f t="shared" si="4"/>
        <v>172.13724731182796</v>
      </c>
    </row>
    <row r="35" spans="2:9" ht="17.100000000000001" customHeight="1">
      <c r="B35" s="37" t="s">
        <v>37</v>
      </c>
      <c r="C35" s="4">
        <v>3540</v>
      </c>
      <c r="D35" s="17">
        <f t="shared" si="0"/>
        <v>5.8735202130395471E-3</v>
      </c>
      <c r="E35" s="18">
        <f t="shared" si="2"/>
        <v>0.97172082527936554</v>
      </c>
      <c r="F35" s="31">
        <v>0.66463985000000003</v>
      </c>
      <c r="G35" s="17">
        <f t="shared" si="1"/>
        <v>4.8625250933912742E-3</v>
      </c>
      <c r="H35" s="17">
        <f t="shared" si="3"/>
        <v>0.97235510356603738</v>
      </c>
      <c r="I35" s="5">
        <f t="shared" si="4"/>
        <v>187.75137005649717</v>
      </c>
    </row>
    <row r="36" spans="2:9" ht="17.100000000000001" customHeight="1">
      <c r="B36" s="37" t="s">
        <v>38</v>
      </c>
      <c r="C36" s="4">
        <v>2757</v>
      </c>
      <c r="D36" s="17">
        <f t="shared" si="0"/>
        <v>4.5743771828672406E-3</v>
      </c>
      <c r="E36" s="18">
        <f t="shared" si="2"/>
        <v>0.97629520246223278</v>
      </c>
      <c r="F36" s="31">
        <v>0.50888496999999999</v>
      </c>
      <c r="G36" s="17">
        <f t="shared" si="1"/>
        <v>3.7230177159474648E-3</v>
      </c>
      <c r="H36" s="17">
        <f t="shared" si="3"/>
        <v>0.9760781212819849</v>
      </c>
      <c r="I36" s="5">
        <f t="shared" si="4"/>
        <v>184.57924192963364</v>
      </c>
    </row>
    <row r="37" spans="2:9" ht="17.100000000000001" customHeight="1">
      <c r="B37" s="37" t="s">
        <v>39</v>
      </c>
      <c r="C37" s="4">
        <v>2369</v>
      </c>
      <c r="D37" s="17">
        <f t="shared" si="0"/>
        <v>3.9306128205340921E-3</v>
      </c>
      <c r="E37" s="18">
        <f t="shared" si="2"/>
        <v>0.98022581528276687</v>
      </c>
      <c r="F37" s="31">
        <v>0.49190980000000001</v>
      </c>
      <c r="G37" s="17">
        <f t="shared" si="1"/>
        <v>3.5988268626762042E-3</v>
      </c>
      <c r="H37" s="17">
        <f t="shared" si="3"/>
        <v>0.97967694814466111</v>
      </c>
      <c r="I37" s="5">
        <f t="shared" si="4"/>
        <v>207.64449134655973</v>
      </c>
    </row>
    <row r="38" spans="2:9" ht="17.100000000000001" customHeight="1">
      <c r="B38" s="38" t="s">
        <v>40</v>
      </c>
      <c r="C38" s="6">
        <v>1960</v>
      </c>
      <c r="D38" s="19">
        <f t="shared" si="0"/>
        <v>3.252005541682913E-3</v>
      </c>
      <c r="E38" s="20">
        <f t="shared" si="2"/>
        <v>0.98347782082444979</v>
      </c>
      <c r="F38" s="29">
        <v>0.41014327</v>
      </c>
      <c r="G38" s="19">
        <f t="shared" si="1"/>
        <v>3.0006204747737475E-3</v>
      </c>
      <c r="H38" s="19">
        <f t="shared" si="3"/>
        <v>0.98267756861943489</v>
      </c>
      <c r="I38" s="5">
        <f t="shared" si="4"/>
        <v>209.25677040816328</v>
      </c>
    </row>
    <row r="39" spans="2:9" ht="17.100000000000001" customHeight="1">
      <c r="B39" s="39" t="s">
        <v>41</v>
      </c>
      <c r="C39" s="8">
        <v>1555</v>
      </c>
      <c r="D39" s="21">
        <f t="shared" si="0"/>
        <v>2.5800350088351683E-3</v>
      </c>
      <c r="E39" s="22">
        <f t="shared" si="2"/>
        <v>0.98605785583328498</v>
      </c>
      <c r="F39" s="30">
        <v>0.34056886999999997</v>
      </c>
      <c r="G39" s="21">
        <f t="shared" si="1"/>
        <v>2.4916120759279035E-3</v>
      </c>
      <c r="H39" s="21">
        <f t="shared" si="3"/>
        <v>0.98516918069536275</v>
      </c>
      <c r="I39" s="9">
        <f t="shared" si="4"/>
        <v>219.01535048231511</v>
      </c>
    </row>
    <row r="40" spans="2:9" ht="17.100000000000001" customHeight="1">
      <c r="B40" s="37" t="s">
        <v>42</v>
      </c>
      <c r="C40" s="4">
        <v>2301</v>
      </c>
      <c r="D40" s="17">
        <f t="shared" si="0"/>
        <v>3.8177881384757052E-3</v>
      </c>
      <c r="E40" s="18">
        <f t="shared" si="2"/>
        <v>0.98987564397176064</v>
      </c>
      <c r="F40" s="31">
        <v>0.52465907999999994</v>
      </c>
      <c r="G40" s="17">
        <f t="shared" si="1"/>
        <v>3.8384215782059704E-3</v>
      </c>
      <c r="H40" s="17">
        <f t="shared" si="3"/>
        <v>0.98900760227356876</v>
      </c>
      <c r="I40" s="5">
        <f t="shared" si="4"/>
        <v>228.01350717079529</v>
      </c>
    </row>
    <row r="41" spans="2:9" ht="17.100000000000001" customHeight="1">
      <c r="B41" s="37" t="s">
        <v>43</v>
      </c>
      <c r="C41" s="4">
        <v>1663</v>
      </c>
      <c r="D41" s="17">
        <f t="shared" si="0"/>
        <v>2.7592271509278999E-3</v>
      </c>
      <c r="E41" s="18">
        <f t="shared" si="2"/>
        <v>0.99263487112268856</v>
      </c>
      <c r="F41" s="31">
        <v>0.36421429</v>
      </c>
      <c r="G41" s="17">
        <f t="shared" si="1"/>
        <v>2.6646026784230385E-3</v>
      </c>
      <c r="H41" s="17">
        <f t="shared" si="3"/>
        <v>0.99167220495199182</v>
      </c>
      <c r="I41" s="5">
        <f t="shared" si="4"/>
        <v>219.01039687312084</v>
      </c>
    </row>
    <row r="42" spans="2:9" ht="17.100000000000001" customHeight="1">
      <c r="B42" s="37" t="s">
        <v>44</v>
      </c>
      <c r="C42" s="4">
        <v>1127</v>
      </c>
      <c r="D42" s="17">
        <f t="shared" si="0"/>
        <v>1.8699031864676749E-3</v>
      </c>
      <c r="E42" s="18">
        <f t="shared" si="2"/>
        <v>0.99450477430915618</v>
      </c>
      <c r="F42" s="31">
        <v>0.30467702000000002</v>
      </c>
      <c r="G42" s="17">
        <f t="shared" si="1"/>
        <v>2.2290262239462095E-3</v>
      </c>
      <c r="H42" s="17">
        <f t="shared" si="3"/>
        <v>0.99390123117593798</v>
      </c>
      <c r="I42" s="5">
        <f t="shared" si="4"/>
        <v>270.34340727595389</v>
      </c>
    </row>
    <row r="43" spans="2:9" ht="17.100000000000001" customHeight="1">
      <c r="B43" s="37" t="s">
        <v>45</v>
      </c>
      <c r="C43" s="4">
        <v>813</v>
      </c>
      <c r="D43" s="17">
        <f t="shared" si="0"/>
        <v>1.3489186251980654E-3</v>
      </c>
      <c r="E43" s="18">
        <f t="shared" si="2"/>
        <v>0.99585369293435422</v>
      </c>
      <c r="F43" s="31">
        <v>0.19420038000000001</v>
      </c>
      <c r="G43" s="17">
        <f t="shared" si="1"/>
        <v>1.4207758094795563E-3</v>
      </c>
      <c r="H43" s="17">
        <f t="shared" si="3"/>
        <v>0.99532200698541751</v>
      </c>
      <c r="I43" s="5">
        <f t="shared" si="4"/>
        <v>238.8688560885609</v>
      </c>
    </row>
    <row r="44" spans="2:9" ht="17.100000000000001" customHeight="1">
      <c r="B44" s="38" t="s">
        <v>46</v>
      </c>
      <c r="C44" s="6">
        <v>545</v>
      </c>
      <c r="D44" s="19">
        <f t="shared" si="0"/>
        <v>9.0425664296795284E-4</v>
      </c>
      <c r="E44" s="20">
        <f t="shared" si="2"/>
        <v>0.99675794957732222</v>
      </c>
      <c r="F44" s="29">
        <v>0.15828585999999997</v>
      </c>
      <c r="G44" s="19">
        <f t="shared" si="1"/>
        <v>1.1580241030973661E-3</v>
      </c>
      <c r="H44" s="19">
        <f t="shared" si="3"/>
        <v>0.99648003108851491</v>
      </c>
      <c r="I44" s="7">
        <f t="shared" si="4"/>
        <v>290.43277064220183</v>
      </c>
    </row>
    <row r="45" spans="2:9" ht="17.100000000000001" customHeight="1">
      <c r="B45" s="39" t="s">
        <v>47</v>
      </c>
      <c r="C45" s="8">
        <v>358</v>
      </c>
      <c r="D45" s="21">
        <f t="shared" si="0"/>
        <v>5.9398876730738922E-4</v>
      </c>
      <c r="E45" s="22">
        <f t="shared" si="2"/>
        <v>0.99735193834462965</v>
      </c>
      <c r="F45" s="30">
        <v>8.2287750000000007E-2</v>
      </c>
      <c r="G45" s="21">
        <f t="shared" si="1"/>
        <v>6.0201964906815E-4</v>
      </c>
      <c r="H45" s="21">
        <f t="shared" si="3"/>
        <v>0.99708205073758305</v>
      </c>
      <c r="I45" s="9">
        <f t="shared" si="4"/>
        <v>229.85405027932961</v>
      </c>
    </row>
    <row r="46" spans="2:9" ht="17.100000000000001" customHeight="1">
      <c r="B46" s="37" t="s">
        <v>48</v>
      </c>
      <c r="C46" s="4">
        <v>736</v>
      </c>
      <c r="D46" s="17">
        <f t="shared" si="0"/>
        <v>1.221161264631951E-3</v>
      </c>
      <c r="E46" s="18">
        <f t="shared" si="2"/>
        <v>0.99857309960926155</v>
      </c>
      <c r="F46" s="31">
        <v>0.17660229999999999</v>
      </c>
      <c r="G46" s="17">
        <f t="shared" si="1"/>
        <v>1.2920277279501278E-3</v>
      </c>
      <c r="H46" s="17">
        <f t="shared" si="3"/>
        <v>0.99837407846553317</v>
      </c>
      <c r="I46" s="5">
        <f t="shared" si="4"/>
        <v>239.94877717391302</v>
      </c>
    </row>
    <row r="47" spans="2:9" ht="17.100000000000001" customHeight="1">
      <c r="B47" s="37" t="s">
        <v>49</v>
      </c>
      <c r="C47" s="4">
        <v>296</v>
      </c>
      <c r="D47" s="17">
        <f t="shared" si="0"/>
        <v>4.9111920425415421E-4</v>
      </c>
      <c r="E47" s="18">
        <f t="shared" si="2"/>
        <v>0.9990642188135157</v>
      </c>
      <c r="F47" s="31">
        <v>8.2127749999999999E-2</v>
      </c>
      <c r="G47" s="17">
        <f t="shared" si="1"/>
        <v>6.0084908426535845E-4</v>
      </c>
      <c r="H47" s="17">
        <f t="shared" si="3"/>
        <v>0.99897492754979855</v>
      </c>
      <c r="I47" s="5">
        <f t="shared" si="4"/>
        <v>277.45861486486484</v>
      </c>
    </row>
    <row r="48" spans="2:9" ht="17.100000000000001" customHeight="1">
      <c r="B48" s="37" t="s">
        <v>50</v>
      </c>
      <c r="C48" s="4">
        <v>149</v>
      </c>
      <c r="D48" s="17">
        <f t="shared" si="0"/>
        <v>2.4721878862793575E-4</v>
      </c>
      <c r="E48" s="18">
        <f t="shared" si="2"/>
        <v>0.99931143760214369</v>
      </c>
      <c r="F48" s="31">
        <v>3.9335199999999994E-2</v>
      </c>
      <c r="G48" s="17">
        <f t="shared" si="1"/>
        <v>2.877775039422695E-4</v>
      </c>
      <c r="H48" s="17">
        <f t="shared" si="3"/>
        <v>0.99926270505374082</v>
      </c>
      <c r="I48" s="5">
        <f t="shared" si="4"/>
        <v>263.99463087248319</v>
      </c>
    </row>
    <row r="49" spans="2:9" ht="17.100000000000001" customHeight="1">
      <c r="B49" s="37" t="s">
        <v>51</v>
      </c>
      <c r="C49" s="4">
        <v>105</v>
      </c>
      <c r="D49" s="17">
        <f t="shared" si="0"/>
        <v>1.7421458259015606E-4</v>
      </c>
      <c r="E49" s="18">
        <f t="shared" si="2"/>
        <v>0.99948565218473384</v>
      </c>
      <c r="F49" s="31">
        <v>1.505336E-2</v>
      </c>
      <c r="G49" s="17">
        <f t="shared" si="1"/>
        <v>1.1013083362343149E-4</v>
      </c>
      <c r="H49" s="17">
        <f t="shared" si="3"/>
        <v>0.99937283588736425</v>
      </c>
      <c r="I49" s="5">
        <f t="shared" si="4"/>
        <v>143.36533333333333</v>
      </c>
    </row>
    <row r="50" spans="2:9" ht="17.100000000000001" customHeight="1">
      <c r="B50" s="38" t="s">
        <v>52</v>
      </c>
      <c r="C50" s="6">
        <v>69</v>
      </c>
      <c r="D50" s="19">
        <f t="shared" si="0"/>
        <v>1.1448386855924541E-4</v>
      </c>
      <c r="E50" s="20">
        <f t="shared" si="2"/>
        <v>0.99960013605329312</v>
      </c>
      <c r="F50" s="29">
        <v>1.4333180000000001E-2</v>
      </c>
      <c r="G50" s="19">
        <f t="shared" si="1"/>
        <v>1.0486197512546674E-4</v>
      </c>
      <c r="H50" s="19">
        <f t="shared" si="3"/>
        <v>0.99947769786248974</v>
      </c>
      <c r="I50" s="7">
        <f t="shared" si="4"/>
        <v>207.72724637681159</v>
      </c>
    </row>
    <row r="51" spans="2:9" ht="17.100000000000001" customHeight="1">
      <c r="B51" s="37" t="s">
        <v>53</v>
      </c>
      <c r="C51" s="4">
        <v>39</v>
      </c>
      <c r="D51" s="17">
        <f t="shared" si="0"/>
        <v>6.4708273533486529E-5</v>
      </c>
      <c r="E51" s="18">
        <f t="shared" si="2"/>
        <v>0.99966484432682656</v>
      </c>
      <c r="F51" s="31">
        <v>4.0752499999999999E-3</v>
      </c>
      <c r="G51" s="17">
        <f t="shared" si="1"/>
        <v>2.9814651328599673E-5</v>
      </c>
      <c r="H51" s="17">
        <f t="shared" si="3"/>
        <v>0.99950751251381831</v>
      </c>
      <c r="I51" s="5">
        <f t="shared" si="4"/>
        <v>104.49358974358974</v>
      </c>
    </row>
    <row r="52" spans="2:9" ht="17.100000000000001" customHeight="1">
      <c r="B52" s="37" t="s">
        <v>54</v>
      </c>
      <c r="C52" s="4">
        <v>92</v>
      </c>
      <c r="D52" s="17">
        <f t="shared" si="0"/>
        <v>1.5264515807899388E-4</v>
      </c>
      <c r="E52" s="18">
        <f t="shared" si="2"/>
        <v>0.99981748948490556</v>
      </c>
      <c r="F52" s="31">
        <v>2.8120810000000003E-2</v>
      </c>
      <c r="G52" s="17">
        <f t="shared" si="1"/>
        <v>2.0573269007491542E-4</v>
      </c>
      <c r="H52" s="17">
        <f t="shared" si="3"/>
        <v>0.99971324520389326</v>
      </c>
      <c r="I52" s="5">
        <f t="shared" si="4"/>
        <v>305.66097826086957</v>
      </c>
    </row>
    <row r="53" spans="2:9" ht="17.100000000000001" customHeight="1">
      <c r="B53" s="37" t="s">
        <v>55</v>
      </c>
      <c r="C53" s="4">
        <v>50</v>
      </c>
      <c r="D53" s="17">
        <f t="shared" si="0"/>
        <v>8.2959325042931457E-5</v>
      </c>
      <c r="E53" s="18">
        <f t="shared" si="2"/>
        <v>0.99990044880994855</v>
      </c>
      <c r="F53" s="31">
        <v>2.5542599999999999E-2</v>
      </c>
      <c r="G53" s="17">
        <f t="shared" si="1"/>
        <v>1.8687042832363413E-4</v>
      </c>
      <c r="H53" s="17">
        <f t="shared" si="3"/>
        <v>0.99990011563221692</v>
      </c>
      <c r="I53" s="5">
        <f t="shared" si="4"/>
        <v>510.85199999999998</v>
      </c>
    </row>
    <row r="54" spans="2:9" ht="17.100000000000001" customHeight="1">
      <c r="B54" s="37" t="s">
        <v>56</v>
      </c>
      <c r="C54" s="4">
        <v>16</v>
      </c>
      <c r="D54" s="17">
        <f t="shared" si="0"/>
        <v>2.6546984013738063E-5</v>
      </c>
      <c r="E54" s="18">
        <f t="shared" si="2"/>
        <v>0.99992699579396227</v>
      </c>
      <c r="F54" s="31">
        <v>2.3794800000000002E-3</v>
      </c>
      <c r="G54" s="17">
        <f t="shared" si="1"/>
        <v>1.7408347105914083E-5</v>
      </c>
      <c r="H54" s="17">
        <f t="shared" si="3"/>
        <v>0.99991752397932288</v>
      </c>
      <c r="I54" s="5">
        <f t="shared" si="4"/>
        <v>148.7175</v>
      </c>
    </row>
    <row r="55" spans="2:9" ht="17.100000000000001" customHeight="1" thickBot="1">
      <c r="B55" s="40" t="s">
        <v>57</v>
      </c>
      <c r="C55" s="10">
        <v>44</v>
      </c>
      <c r="D55" s="23">
        <f t="shared" si="0"/>
        <v>7.3004206037779673E-5</v>
      </c>
      <c r="E55" s="18">
        <f t="shared" si="2"/>
        <v>1</v>
      </c>
      <c r="F55" s="32">
        <v>1.127333E-2</v>
      </c>
      <c r="G55" s="23">
        <f t="shared" si="1"/>
        <v>8.2476020676582436E-5</v>
      </c>
      <c r="H55" s="17">
        <f t="shared" si="3"/>
        <v>0.99999999999999944</v>
      </c>
      <c r="I55" s="5">
        <f t="shared" si="4"/>
        <v>256.21204545454543</v>
      </c>
    </row>
    <row r="56" spans="2:9" ht="17.100000000000001" customHeight="1" thickTop="1" thickBot="1">
      <c r="B56" s="11" t="s">
        <v>8</v>
      </c>
      <c r="C56" s="12">
        <v>602705</v>
      </c>
      <c r="D56" s="34">
        <f t="shared" si="0"/>
        <v>1</v>
      </c>
      <c r="E56" s="24"/>
      <c r="F56" s="33">
        <v>136.68615323000006</v>
      </c>
      <c r="G56" s="34">
        <f t="shared" si="1"/>
        <v>1</v>
      </c>
      <c r="H56" s="24"/>
      <c r="I56" s="13">
        <f>F56*10^6/C56</f>
        <v>226.78782029351018</v>
      </c>
    </row>
    <row r="57" spans="2:9" ht="15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III.B.7</vt:lpstr>
      <vt:lpstr>III.B.7!Área_de_impresión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2017-06-19T09:55:50Z</dcterms:modified>
</cp:coreProperties>
</file>