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975" yWindow="30" windowWidth="9210" windowHeight="11775"/>
  </bookViews>
  <sheets>
    <sheet name="III.B.8" sheetId="117" r:id="rId1"/>
  </sheets>
  <calcPr calcId="145621"/>
</workbook>
</file>

<file path=xl/calcChain.xml><?xml version="1.0" encoding="utf-8"?>
<calcChain xmlns="http://schemas.openxmlformats.org/spreadsheetml/2006/main">
  <c r="I56" i="117" l="1"/>
  <c r="I13" i="117"/>
  <c r="I14" i="117"/>
  <c r="I15" i="117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I12" i="117"/>
  <c r="I11" i="117"/>
  <c r="H9" i="117"/>
  <c r="G11" i="117"/>
  <c r="G12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E9" i="117"/>
  <c r="D11" i="117"/>
  <c r="D12" i="117"/>
  <c r="D13" i="117"/>
  <c r="D14" i="117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H12" i="117" l="1"/>
  <c r="H13" i="117" s="1"/>
  <c r="H14" i="117" s="1"/>
  <c r="H15" i="117" s="1"/>
  <c r="H16" i="117" s="1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  <c r="E12" i="117"/>
  <c r="E13" i="117" s="1"/>
  <c r="E14" i="117" s="1"/>
  <c r="E15" i="117" s="1"/>
  <c r="E16" i="117" s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</calcChain>
</file>

<file path=xl/sharedStrings.xml><?xml version="1.0" encoding="utf-8"?>
<sst xmlns="http://schemas.openxmlformats.org/spreadsheetml/2006/main" count="83" uniqueCount="68">
  <si>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</si>
  <si>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</si>
  <si>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</si>
  <si>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</si>
  <si>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</si>
  <si>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</si>
  <si>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</si>
  <si>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</si>
  <si>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</si>
  <si>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</si>
  <si>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</si>
  <si>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</si>
  <si>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</si>
  <si>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</si>
  <si>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</si>
  <si>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</si>
  <si>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</si>
  <si>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</si>
  <si>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</si>
  <si>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</si>
  <si>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</si>
  <si>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</si>
  <si>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</si>
  <si>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</si>
  <si>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</si>
  <si>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</si>
  <si>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</si>
  <si>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</si>
  <si>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</si>
  <si>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</si>
  <si>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</si>
  <si>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</si>
  <si>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</si>
  <si>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</si>
  <si>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</si>
  <si>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</si>
  <si>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</si>
  <si>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</si>
  <si>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</si>
  <si>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</si>
  <si>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</si>
  <si>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</si>
  <si>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</si>
  <si>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</si>
  <si>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</si>
  <si>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</si>
  <si>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</si>
  <si>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</si>
  <si>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</si>
  <si>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</si>
  <si>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</si>
  <si>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</si>
  <si>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</si>
  <si>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</si>
  <si>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</si>
  <si>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</si>
  <si>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</si>
  <si>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</si>
  <si>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</si>
  <si>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</si>
  <si>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</si>
  <si>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</si>
  <si>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</si>
  <si>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</si>
  <si>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III.B.8. CUOTA RESULTANTE DE LA AUTOLIQUIDACIÓN</t>
  </si>
  <si>
    <t xml:space="preserve">IRPF  2014.  TRIBUTACIÓN INDIVIDUAL. MUJERES 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</si>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</sst>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 t="s">
        <v>66</v>
      </c>
      <c r="D9" s="16" t="s">
        <v>66</v>
      </c>
      <c r="E9" s="17" t="str">
        <f>D9</f>
        <v>s.e.</v>
      </c>
      <c r="F9" s="2" t="s">
        <v>66</v>
      </c>
      <c r="G9" s="16" t="s">
        <v>66</v>
      </c>
      <c r="H9" s="16" t="str">
        <f>G9</f>
        <v>s.e.</v>
      </c>
      <c r="I9" s="3" t="s">
        <v>66</v>
      </c>
      <c r="J9" s="4"/>
    </row>
    <row r="10" spans="2:10" ht="17.100000000000001" customHeight="1">
      <c r="B10" s="36" t="s">
        <v>12</v>
      </c>
      <c r="C10" s="5" t="s">
        <v>66</v>
      </c>
      <c r="D10" s="18" t="s">
        <v>66</v>
      </c>
      <c r="E10" s="19" t="s">
        <v>66</v>
      </c>
      <c r="F10" s="5" t="s">
        <v>66</v>
      </c>
      <c r="G10" s="18" t="s">
        <v>66</v>
      </c>
      <c r="H10" s="18" t="s">
        <v>66</v>
      </c>
      <c r="I10" s="6" t="s">
        <v>66</v>
      </c>
    </row>
    <row r="11" spans="2:10" ht="17.100000000000001" customHeight="1">
      <c r="B11" s="36" t="s">
        <v>13</v>
      </c>
      <c r="C11" s="5">
        <v>121</v>
      </c>
      <c r="D11" s="18">
        <f t="shared" ref="D11:D56" si="0">C11/$C$56</f>
        <v>2.4920511805526093E-5</v>
      </c>
      <c r="E11" s="19">
        <v>5.3754161828448849E-5</v>
      </c>
      <c r="F11" s="26">
        <v>4.4505129999999997E-2</v>
      </c>
      <c r="G11" s="18">
        <f t="shared" ref="G11:G56" si="1">F11/$F$56</f>
        <v>2.0805653602436204E-6</v>
      </c>
      <c r="H11" s="18">
        <v>7.2735193157333584E-6</v>
      </c>
      <c r="I11" s="6">
        <f>F11*10^6/C11</f>
        <v>367.81099173553719</v>
      </c>
    </row>
    <row r="12" spans="2:10" ht="17.100000000000001" customHeight="1">
      <c r="B12" s="36" t="s">
        <v>14</v>
      </c>
      <c r="C12" s="5">
        <v>127</v>
      </c>
      <c r="D12" s="18">
        <f t="shared" si="0"/>
        <v>2.6156239663651353E-5</v>
      </c>
      <c r="E12" s="19">
        <f t="shared" ref="E12:E55" si="2">E11+D12</f>
        <v>7.9910401492100199E-5</v>
      </c>
      <c r="F12" s="26">
        <v>4.9733150000000004E-2</v>
      </c>
      <c r="G12" s="18">
        <f t="shared" si="1"/>
        <v>2.3249694843223693E-6</v>
      </c>
      <c r="H12" s="18">
        <f t="shared" ref="H12:H55" si="3">H11+G12</f>
        <v>9.5984888000557277E-6</v>
      </c>
      <c r="I12" s="6">
        <f>F12*10^6/C12</f>
        <v>391.59960629921261</v>
      </c>
    </row>
    <row r="13" spans="2:10" ht="17.100000000000001" customHeight="1">
      <c r="B13" s="36" t="s">
        <v>15</v>
      </c>
      <c r="C13" s="5">
        <v>58144</v>
      </c>
      <c r="D13" s="18">
        <f t="shared" si="0"/>
        <v>1.197502676380586E-2</v>
      </c>
      <c r="E13" s="19">
        <f t="shared" si="2"/>
        <v>1.2054937165297961E-2</v>
      </c>
      <c r="F13" s="26">
        <v>1.73025936</v>
      </c>
      <c r="G13" s="18">
        <f t="shared" si="1"/>
        <v>8.088770190432645E-5</v>
      </c>
      <c r="H13" s="18">
        <f t="shared" si="3"/>
        <v>9.0486190704382177E-5</v>
      </c>
      <c r="I13" s="6">
        <f t="shared" ref="I13:I55" si="4">F13*10^6/C13</f>
        <v>29.758175564116677</v>
      </c>
    </row>
    <row r="14" spans="2:10" ht="17.100000000000001" customHeight="1">
      <c r="B14" s="37" t="s">
        <v>16</v>
      </c>
      <c r="C14" s="7">
        <v>181925</v>
      </c>
      <c r="D14" s="20">
        <f t="shared" si="0"/>
        <v>3.7468298431573011E-2</v>
      </c>
      <c r="E14" s="21">
        <f t="shared" si="2"/>
        <v>4.9523235596870968E-2</v>
      </c>
      <c r="F14" s="27">
        <v>15.346492570000001</v>
      </c>
      <c r="G14" s="20">
        <f t="shared" si="1"/>
        <v>7.1743147008846157E-4</v>
      </c>
      <c r="H14" s="20">
        <f t="shared" si="3"/>
        <v>8.0791766079284374E-4</v>
      </c>
      <c r="I14" s="6">
        <f t="shared" si="4"/>
        <v>84.356149896935548</v>
      </c>
    </row>
    <row r="15" spans="2:10" ht="17.100000000000001" customHeight="1">
      <c r="B15" s="36" t="s">
        <v>17</v>
      </c>
      <c r="C15" s="5">
        <v>241139</v>
      </c>
      <c r="D15" s="18">
        <f t="shared" si="0"/>
        <v>4.9663696663411208E-2</v>
      </c>
      <c r="E15" s="19">
        <f t="shared" si="2"/>
        <v>9.9186932260282176E-2</v>
      </c>
      <c r="F15" s="26">
        <v>60.305704009999999</v>
      </c>
      <c r="G15" s="18">
        <f t="shared" si="1"/>
        <v>2.8192246329425573E-3</v>
      </c>
      <c r="H15" s="18">
        <f t="shared" si="3"/>
        <v>3.6271422937354009E-3</v>
      </c>
      <c r="I15" s="10">
        <f t="shared" si="4"/>
        <v>250.08689598115609</v>
      </c>
    </row>
    <row r="16" spans="2:10" ht="17.100000000000001" customHeight="1">
      <c r="B16" s="36" t="s">
        <v>18</v>
      </c>
      <c r="C16" s="5">
        <v>283027</v>
      </c>
      <c r="D16" s="18">
        <f t="shared" si="0"/>
        <v>5.8290724750269696E-2</v>
      </c>
      <c r="E16" s="19">
        <f t="shared" si="2"/>
        <v>0.15747765701055189</v>
      </c>
      <c r="F16" s="26">
        <v>151.6385487</v>
      </c>
      <c r="G16" s="18">
        <f t="shared" si="1"/>
        <v>7.0889336061446236E-3</v>
      </c>
      <c r="H16" s="18">
        <f t="shared" si="3"/>
        <v>1.0716075899880025E-2</v>
      </c>
      <c r="I16" s="6">
        <f t="shared" si="4"/>
        <v>535.77414416292436</v>
      </c>
    </row>
    <row r="17" spans="2:9" ht="17.100000000000001" customHeight="1">
      <c r="B17" s="36" t="s">
        <v>19</v>
      </c>
      <c r="C17" s="5">
        <v>349104</v>
      </c>
      <c r="D17" s="18">
        <f t="shared" si="0"/>
        <v>7.1899589697160177E-2</v>
      </c>
      <c r="E17" s="19">
        <f t="shared" si="2"/>
        <v>0.22937724670771206</v>
      </c>
      <c r="F17" s="26">
        <v>315.26049131999997</v>
      </c>
      <c r="G17" s="18">
        <f t="shared" si="1"/>
        <v>1.4738077558559576E-2</v>
      </c>
      <c r="H17" s="18">
        <f t="shared" si="3"/>
        <v>2.5454153458439599E-2</v>
      </c>
      <c r="I17" s="6">
        <f t="shared" si="4"/>
        <v>903.05608449058161</v>
      </c>
    </row>
    <row r="18" spans="2:9" ht="17.100000000000001" customHeight="1">
      <c r="B18" s="36" t="s">
        <v>20</v>
      </c>
      <c r="C18" s="5">
        <v>349927</v>
      </c>
      <c r="D18" s="18">
        <f t="shared" si="0"/>
        <v>7.2069090368366354E-2</v>
      </c>
      <c r="E18" s="19">
        <f t="shared" si="2"/>
        <v>0.30144633707607843</v>
      </c>
      <c r="F18" s="26">
        <v>441.85611319999998</v>
      </c>
      <c r="G18" s="18">
        <f t="shared" si="1"/>
        <v>2.0656282170972286E-2</v>
      </c>
      <c r="H18" s="18">
        <f t="shared" si="3"/>
        <v>4.6110435629411889E-2</v>
      </c>
      <c r="I18" s="6">
        <f t="shared" si="4"/>
        <v>1262.7094028183021</v>
      </c>
    </row>
    <row r="19" spans="2:9" ht="17.100000000000001" customHeight="1">
      <c r="B19" s="36" t="s">
        <v>21</v>
      </c>
      <c r="C19" s="5">
        <v>314220</v>
      </c>
      <c r="D19" s="18">
        <f t="shared" si="0"/>
        <v>6.4715067930019909E-2</v>
      </c>
      <c r="E19" s="19">
        <f t="shared" si="2"/>
        <v>0.36616140500609834</v>
      </c>
      <c r="F19" s="26">
        <v>501.64110639999996</v>
      </c>
      <c r="G19" s="18">
        <f t="shared" si="1"/>
        <v>2.3451164152315119E-2</v>
      </c>
      <c r="H19" s="18">
        <f t="shared" si="3"/>
        <v>6.9561599781727004E-2</v>
      </c>
      <c r="I19" s="6">
        <f t="shared" si="4"/>
        <v>1596.4645993253134</v>
      </c>
    </row>
    <row r="20" spans="2:9" ht="17.100000000000001" customHeight="1">
      <c r="B20" s="37" t="s">
        <v>22</v>
      </c>
      <c r="C20" s="7">
        <v>281535</v>
      </c>
      <c r="D20" s="20">
        <f t="shared" si="0"/>
        <v>5.7983440422882553E-2</v>
      </c>
      <c r="E20" s="21">
        <f t="shared" si="2"/>
        <v>0.4241448454289809</v>
      </c>
      <c r="F20" s="27">
        <v>542.80576020000001</v>
      </c>
      <c r="G20" s="20">
        <f t="shared" si="1"/>
        <v>2.5375565963133357E-2</v>
      </c>
      <c r="H20" s="20">
        <f t="shared" si="3"/>
        <v>9.4937165744860358E-2</v>
      </c>
      <c r="I20" s="8">
        <f t="shared" si="4"/>
        <v>1928.022306995578</v>
      </c>
    </row>
    <row r="21" spans="2:9" ht="17.100000000000001" customHeight="1">
      <c r="B21" s="38" t="s">
        <v>23</v>
      </c>
      <c r="C21" s="9">
        <v>258836</v>
      </c>
      <c r="D21" s="22">
        <f t="shared" si="0"/>
        <v>5.3308475980951668E-2</v>
      </c>
      <c r="E21" s="23">
        <f t="shared" si="2"/>
        <v>0.47745332140993257</v>
      </c>
      <c r="F21" s="28">
        <v>582.20107492</v>
      </c>
      <c r="G21" s="22">
        <f t="shared" si="1"/>
        <v>2.7217253138574201E-2</v>
      </c>
      <c r="H21" s="22">
        <f t="shared" si="3"/>
        <v>0.12215441888343456</v>
      </c>
      <c r="I21" s="6">
        <f t="shared" si="4"/>
        <v>2249.3048684108853</v>
      </c>
    </row>
    <row r="22" spans="2:9" ht="17.100000000000001" customHeight="1">
      <c r="B22" s="36" t="s">
        <v>24</v>
      </c>
      <c r="C22" s="5">
        <v>241501</v>
      </c>
      <c r="D22" s="18">
        <f t="shared" si="0"/>
        <v>4.9738252244184766E-2</v>
      </c>
      <c r="E22" s="19">
        <f t="shared" si="2"/>
        <v>0.52719157365411728</v>
      </c>
      <c r="F22" s="26">
        <v>643.44177783000009</v>
      </c>
      <c r="G22" s="18">
        <f t="shared" si="1"/>
        <v>3.0080187930844594E-2</v>
      </c>
      <c r="H22" s="18">
        <f t="shared" si="3"/>
        <v>0.15223460681427917</v>
      </c>
      <c r="I22" s="6">
        <f t="shared" si="4"/>
        <v>2664.3441552208897</v>
      </c>
    </row>
    <row r="23" spans="2:9" ht="17.100000000000001" customHeight="1">
      <c r="B23" s="36" t="s">
        <v>25</v>
      </c>
      <c r="C23" s="5">
        <v>233309</v>
      </c>
      <c r="D23" s="18">
        <f t="shared" si="0"/>
        <v>4.8051071808557742E-2</v>
      </c>
      <c r="E23" s="19">
        <f t="shared" si="2"/>
        <v>0.57524264546267501</v>
      </c>
      <c r="F23" s="26">
        <v>723.58147385000007</v>
      </c>
      <c r="G23" s="18">
        <f t="shared" si="1"/>
        <v>3.3826629644859711E-2</v>
      </c>
      <c r="H23" s="18">
        <f t="shared" si="3"/>
        <v>0.18606123645913888</v>
      </c>
      <c r="I23" s="6">
        <f t="shared" si="4"/>
        <v>3101.3868897042121</v>
      </c>
    </row>
    <row r="24" spans="2:9" ht="17.100000000000001" customHeight="1">
      <c r="B24" s="36" t="s">
        <v>26</v>
      </c>
      <c r="C24" s="5">
        <v>199830</v>
      </c>
      <c r="D24" s="18">
        <f t="shared" si="0"/>
        <v>4.1155916314861811E-2</v>
      </c>
      <c r="E24" s="19">
        <f t="shared" si="2"/>
        <v>0.61639856177753682</v>
      </c>
      <c r="F24" s="26">
        <v>706.17630417999999</v>
      </c>
      <c r="G24" s="18">
        <f t="shared" si="1"/>
        <v>3.3012957308556794E-2</v>
      </c>
      <c r="H24" s="18">
        <f t="shared" si="3"/>
        <v>0.21907419376769569</v>
      </c>
      <c r="I24" s="6">
        <f t="shared" si="4"/>
        <v>3533.8853234249109</v>
      </c>
    </row>
    <row r="25" spans="2:9" ht="17.100000000000001" customHeight="1">
      <c r="B25" s="36" t="s">
        <v>27</v>
      </c>
      <c r="C25" s="5">
        <v>188164</v>
      </c>
      <c r="D25" s="18">
        <f t="shared" si="0"/>
        <v>3.8753249449380259E-2</v>
      </c>
      <c r="E25" s="19">
        <f t="shared" si="2"/>
        <v>0.65515181122691712</v>
      </c>
      <c r="F25" s="26">
        <v>748.59599836000007</v>
      </c>
      <c r="G25" s="18">
        <f t="shared" si="1"/>
        <v>3.4996030862168161E-2</v>
      </c>
      <c r="H25" s="18">
        <f t="shared" si="3"/>
        <v>0.25407022462986384</v>
      </c>
      <c r="I25" s="6">
        <f t="shared" si="4"/>
        <v>3978.4230690248933</v>
      </c>
    </row>
    <row r="26" spans="2:9" ht="17.100000000000001" customHeight="1">
      <c r="B26" s="37" t="s">
        <v>28</v>
      </c>
      <c r="C26" s="7">
        <v>171940</v>
      </c>
      <c r="D26" s="20">
        <f t="shared" si="0"/>
        <v>3.5411841321009559E-2</v>
      </c>
      <c r="E26" s="21">
        <f t="shared" si="2"/>
        <v>0.69056365254792673</v>
      </c>
      <c r="F26" s="29">
        <v>755.39370578</v>
      </c>
      <c r="G26" s="20">
        <f t="shared" si="1"/>
        <v>3.5313816128431243E-2</v>
      </c>
      <c r="H26" s="20">
        <f t="shared" si="3"/>
        <v>0.2893840407582951</v>
      </c>
      <c r="I26" s="6">
        <f t="shared" si="4"/>
        <v>4393.3564370129116</v>
      </c>
    </row>
    <row r="27" spans="2:9" ht="17.100000000000001" customHeight="1">
      <c r="B27" s="38" t="s">
        <v>29</v>
      </c>
      <c r="C27" s="9">
        <v>154956</v>
      </c>
      <c r="D27" s="22">
        <f t="shared" si="0"/>
        <v>3.1913907663942982E-2</v>
      </c>
      <c r="E27" s="23">
        <f t="shared" si="2"/>
        <v>0.72247756021186971</v>
      </c>
      <c r="F27" s="30">
        <v>747.34209353999995</v>
      </c>
      <c r="G27" s="22">
        <f t="shared" si="1"/>
        <v>3.4937412205542855E-2</v>
      </c>
      <c r="H27" s="22">
        <f t="shared" si="3"/>
        <v>0.32432145296383796</v>
      </c>
      <c r="I27" s="10">
        <f t="shared" si="4"/>
        <v>4822.9309838922018</v>
      </c>
    </row>
    <row r="28" spans="2:9" ht="17.100000000000001" customHeight="1">
      <c r="B28" s="36" t="s">
        <v>30</v>
      </c>
      <c r="C28" s="5">
        <v>140905</v>
      </c>
      <c r="D28" s="18">
        <f t="shared" si="0"/>
        <v>2.9020038974856645E-2</v>
      </c>
      <c r="E28" s="19">
        <f t="shared" si="2"/>
        <v>0.75149759918672632</v>
      </c>
      <c r="F28" s="31">
        <v>738.82515203000003</v>
      </c>
      <c r="G28" s="18">
        <f t="shared" si="1"/>
        <v>3.4539254656493414E-2</v>
      </c>
      <c r="H28" s="18">
        <f t="shared" si="3"/>
        <v>0.3588607076203314</v>
      </c>
      <c r="I28" s="6">
        <f t="shared" si="4"/>
        <v>5243.4275010113197</v>
      </c>
    </row>
    <row r="29" spans="2:9" ht="17.100000000000001" customHeight="1">
      <c r="B29" s="36" t="s">
        <v>31</v>
      </c>
      <c r="C29" s="5">
        <v>138328</v>
      </c>
      <c r="D29" s="18">
        <f t="shared" si="0"/>
        <v>2.8489293859791844E-2</v>
      </c>
      <c r="E29" s="19">
        <f t="shared" si="2"/>
        <v>0.77998689304651814</v>
      </c>
      <c r="F29" s="31">
        <v>788.17803690999995</v>
      </c>
      <c r="G29" s="18">
        <f t="shared" si="1"/>
        <v>3.6846447169118786E-2</v>
      </c>
      <c r="H29" s="18">
        <f t="shared" si="3"/>
        <v>0.39570715478945018</v>
      </c>
      <c r="I29" s="6">
        <f t="shared" si="4"/>
        <v>5697.8922337487711</v>
      </c>
    </row>
    <row r="30" spans="2:9" ht="17.100000000000001" customHeight="1">
      <c r="B30" s="36" t="s">
        <v>32</v>
      </c>
      <c r="C30" s="5">
        <v>233713</v>
      </c>
      <c r="D30" s="18">
        <f t="shared" si="0"/>
        <v>4.8134277484338177E-2</v>
      </c>
      <c r="E30" s="19">
        <f t="shared" si="2"/>
        <v>0.82812117053085632</v>
      </c>
      <c r="F30" s="31">
        <v>1475.3435647900001</v>
      </c>
      <c r="G30" s="18">
        <f t="shared" si="1"/>
        <v>6.8970671816044882E-2</v>
      </c>
      <c r="H30" s="18">
        <f t="shared" si="3"/>
        <v>0.46467782660549506</v>
      </c>
      <c r="I30" s="6">
        <f t="shared" si="4"/>
        <v>6312.6294420507202</v>
      </c>
    </row>
    <row r="31" spans="2:9" ht="17.100000000000001" customHeight="1">
      <c r="B31" s="36" t="s">
        <v>33</v>
      </c>
      <c r="C31" s="5">
        <v>206093</v>
      </c>
      <c r="D31" s="18">
        <f t="shared" si="0"/>
        <v>4.2445810244101559E-2</v>
      </c>
      <c r="E31" s="19">
        <f t="shared" si="2"/>
        <v>0.87056698077495787</v>
      </c>
      <c r="F31" s="31">
        <v>1489.46021501</v>
      </c>
      <c r="G31" s="18">
        <f t="shared" si="1"/>
        <v>6.9630609523235201E-2</v>
      </c>
      <c r="H31" s="18">
        <f t="shared" si="3"/>
        <v>0.53430843612873025</v>
      </c>
      <c r="I31" s="6">
        <f t="shared" si="4"/>
        <v>7227.1266613130965</v>
      </c>
    </row>
    <row r="32" spans="2:9" ht="17.100000000000001" customHeight="1">
      <c r="B32" s="37" t="s">
        <v>34</v>
      </c>
      <c r="C32" s="7">
        <v>132632</v>
      </c>
      <c r="D32" s="20">
        <f t="shared" si="0"/>
        <v>2.731617621314493E-2</v>
      </c>
      <c r="E32" s="21">
        <f t="shared" si="2"/>
        <v>0.89788315698810284</v>
      </c>
      <c r="F32" s="29">
        <v>1091.2518737799999</v>
      </c>
      <c r="G32" s="20">
        <f t="shared" si="1"/>
        <v>5.1014812177553714E-2</v>
      </c>
      <c r="H32" s="20">
        <f t="shared" si="3"/>
        <v>0.58532324830628402</v>
      </c>
      <c r="I32" s="8">
        <f t="shared" si="4"/>
        <v>8227.6665795584777</v>
      </c>
    </row>
    <row r="33" spans="2:9" ht="17.100000000000001" customHeight="1">
      <c r="B33" s="38" t="s">
        <v>35</v>
      </c>
      <c r="C33" s="9">
        <v>90463</v>
      </c>
      <c r="D33" s="22">
        <f t="shared" si="0"/>
        <v>1.8631274871597579E-2</v>
      </c>
      <c r="E33" s="23">
        <f t="shared" si="2"/>
        <v>0.91651443185970038</v>
      </c>
      <c r="F33" s="30">
        <v>835.81680682000001</v>
      </c>
      <c r="G33" s="22">
        <f t="shared" si="1"/>
        <v>3.907350671212792E-2</v>
      </c>
      <c r="H33" s="22">
        <f t="shared" si="3"/>
        <v>0.62439675501841196</v>
      </c>
      <c r="I33" s="6">
        <f t="shared" si="4"/>
        <v>9239.3222291986785</v>
      </c>
    </row>
    <row r="34" spans="2:9" ht="17.100000000000001" customHeight="1">
      <c r="B34" s="36" t="s">
        <v>36</v>
      </c>
      <c r="C34" s="5">
        <v>67157</v>
      </c>
      <c r="D34" s="18">
        <f t="shared" si="0"/>
        <v>1.3831295961353024E-2</v>
      </c>
      <c r="E34" s="19">
        <f t="shared" si="2"/>
        <v>0.9303457278210534</v>
      </c>
      <c r="F34" s="31">
        <v>690.7372355</v>
      </c>
      <c r="G34" s="18">
        <f t="shared" si="1"/>
        <v>3.2291198008223769E-2</v>
      </c>
      <c r="H34" s="18">
        <f t="shared" si="3"/>
        <v>0.65668795302663574</v>
      </c>
      <c r="I34" s="6">
        <f t="shared" si="4"/>
        <v>10285.409346754619</v>
      </c>
    </row>
    <row r="35" spans="2:9" ht="17.100000000000001" customHeight="1">
      <c r="B35" s="36" t="s">
        <v>37</v>
      </c>
      <c r="C35" s="5">
        <v>53484</v>
      </c>
      <c r="D35" s="18">
        <f t="shared" si="0"/>
        <v>1.1015278127328575E-2</v>
      </c>
      <c r="E35" s="19">
        <f t="shared" si="2"/>
        <v>0.94136100594838201</v>
      </c>
      <c r="F35" s="31">
        <v>606.65389875000005</v>
      </c>
      <c r="G35" s="18">
        <f t="shared" si="1"/>
        <v>2.8360395473420494E-2</v>
      </c>
      <c r="H35" s="18">
        <f t="shared" si="3"/>
        <v>0.68504834850005625</v>
      </c>
      <c r="I35" s="6">
        <f t="shared" si="4"/>
        <v>11342.717424837334</v>
      </c>
    </row>
    <row r="36" spans="2:9" ht="17.100000000000001" customHeight="1">
      <c r="B36" s="36" t="s">
        <v>38</v>
      </c>
      <c r="C36" s="5">
        <v>43191</v>
      </c>
      <c r="D36" s="18">
        <f t="shared" si="0"/>
        <v>8.895386986714689E-3</v>
      </c>
      <c r="E36" s="19">
        <f t="shared" si="2"/>
        <v>0.95025639293509667</v>
      </c>
      <c r="F36" s="31">
        <v>535.81772197999999</v>
      </c>
      <c r="G36" s="18">
        <f t="shared" si="1"/>
        <v>2.5048882943522123E-2</v>
      </c>
      <c r="H36" s="18">
        <f t="shared" si="3"/>
        <v>0.71009723144357839</v>
      </c>
      <c r="I36" s="6">
        <f t="shared" si="4"/>
        <v>12405.772544743117</v>
      </c>
    </row>
    <row r="37" spans="2:9" ht="17.100000000000001" customHeight="1">
      <c r="B37" s="36" t="s">
        <v>39</v>
      </c>
      <c r="C37" s="5">
        <v>35613</v>
      </c>
      <c r="D37" s="18">
        <f t="shared" si="0"/>
        <v>7.3346627019024854E-3</v>
      </c>
      <c r="E37" s="19">
        <f t="shared" si="2"/>
        <v>0.9575910556369992</v>
      </c>
      <c r="F37" s="31">
        <v>480.40146587999999</v>
      </c>
      <c r="G37" s="18">
        <f t="shared" si="1"/>
        <v>2.2458234565772204E-2</v>
      </c>
      <c r="H37" s="18">
        <f t="shared" si="3"/>
        <v>0.73255546600935062</v>
      </c>
      <c r="I37" s="6">
        <f t="shared" si="4"/>
        <v>13489.497258866144</v>
      </c>
    </row>
    <row r="38" spans="2:9" ht="17.100000000000001" customHeight="1">
      <c r="B38" s="37" t="s">
        <v>40</v>
      </c>
      <c r="C38" s="7">
        <v>29638</v>
      </c>
      <c r="D38" s="20">
        <f t="shared" si="0"/>
        <v>6.1040837098527466E-3</v>
      </c>
      <c r="E38" s="21">
        <f t="shared" si="2"/>
        <v>0.96369513934685191</v>
      </c>
      <c r="F38" s="29">
        <v>433.25749901</v>
      </c>
      <c r="G38" s="20">
        <f t="shared" si="1"/>
        <v>2.0254306514911665E-2</v>
      </c>
      <c r="H38" s="20">
        <f t="shared" si="3"/>
        <v>0.75280977252426229</v>
      </c>
      <c r="I38" s="6">
        <f t="shared" si="4"/>
        <v>14618.310918752952</v>
      </c>
    </row>
    <row r="39" spans="2:9" ht="17.100000000000001" customHeight="1">
      <c r="B39" s="38" t="s">
        <v>41</v>
      </c>
      <c r="C39" s="9">
        <v>23958</v>
      </c>
      <c r="D39" s="22">
        <f t="shared" si="0"/>
        <v>4.934261337494166E-3</v>
      </c>
      <c r="E39" s="23">
        <f t="shared" si="2"/>
        <v>0.96862940068434611</v>
      </c>
      <c r="F39" s="30">
        <v>378.37814381999999</v>
      </c>
      <c r="G39" s="22">
        <f t="shared" si="1"/>
        <v>1.7688757657941246E-2</v>
      </c>
      <c r="H39" s="22">
        <f t="shared" si="3"/>
        <v>0.77049853018220349</v>
      </c>
      <c r="I39" s="10">
        <f t="shared" si="4"/>
        <v>15793.394432757324</v>
      </c>
    </row>
    <row r="40" spans="2:9" ht="17.100000000000001" customHeight="1">
      <c r="B40" s="36" t="s">
        <v>42</v>
      </c>
      <c r="C40" s="5">
        <v>36663</v>
      </c>
      <c r="D40" s="18">
        <f t="shared" si="0"/>
        <v>7.5509150770744059E-3</v>
      </c>
      <c r="E40" s="19">
        <f t="shared" si="2"/>
        <v>0.9761803157614205</v>
      </c>
      <c r="F40" s="31">
        <v>643.3510418300001</v>
      </c>
      <c r="G40" s="18">
        <f t="shared" si="1"/>
        <v>3.007594612369726E-2</v>
      </c>
      <c r="H40" s="18">
        <f t="shared" si="3"/>
        <v>0.80057447630590073</v>
      </c>
      <c r="I40" s="6">
        <f t="shared" si="4"/>
        <v>17547.692273681914</v>
      </c>
    </row>
    <row r="41" spans="2:9" ht="17.100000000000001" customHeight="1">
      <c r="B41" s="36" t="s">
        <v>43</v>
      </c>
      <c r="C41" s="5">
        <v>26272</v>
      </c>
      <c r="D41" s="18">
        <f t="shared" si="0"/>
        <v>5.4108403814444751E-3</v>
      </c>
      <c r="E41" s="19">
        <f t="shared" si="2"/>
        <v>0.98159115614286496</v>
      </c>
      <c r="F41" s="31">
        <v>525.70098861999998</v>
      </c>
      <c r="G41" s="18">
        <f t="shared" si="1"/>
        <v>2.4575936903646785E-2</v>
      </c>
      <c r="H41" s="18">
        <f t="shared" si="3"/>
        <v>0.82515041320954752</v>
      </c>
      <c r="I41" s="6">
        <f t="shared" si="4"/>
        <v>20009.934097898906</v>
      </c>
    </row>
    <row r="42" spans="2:9" ht="17.100000000000001" customHeight="1">
      <c r="B42" s="36" t="s">
        <v>44</v>
      </c>
      <c r="C42" s="5">
        <v>18722</v>
      </c>
      <c r="D42" s="18">
        <f t="shared" si="0"/>
        <v>3.8558828266368555E-3</v>
      </c>
      <c r="E42" s="19">
        <f t="shared" si="2"/>
        <v>0.98544703896950181</v>
      </c>
      <c r="F42" s="31">
        <v>418.55779237000002</v>
      </c>
      <c r="G42" s="18">
        <f t="shared" si="1"/>
        <v>1.9567111568150986E-2</v>
      </c>
      <c r="H42" s="18">
        <f t="shared" si="3"/>
        <v>0.84471752477769846</v>
      </c>
      <c r="I42" s="6">
        <f t="shared" si="4"/>
        <v>22356.467918491613</v>
      </c>
    </row>
    <row r="43" spans="2:9" ht="17.100000000000001" customHeight="1">
      <c r="B43" s="36" t="s">
        <v>45</v>
      </c>
      <c r="C43" s="5">
        <v>13604</v>
      </c>
      <c r="D43" s="18">
        <f t="shared" si="0"/>
        <v>2.8018069636560079E-3</v>
      </c>
      <c r="E43" s="19">
        <f t="shared" si="2"/>
        <v>0.98824884593315787</v>
      </c>
      <c r="F43" s="31">
        <v>335.92443070999997</v>
      </c>
      <c r="G43" s="18">
        <f t="shared" si="1"/>
        <v>1.5704093757164268E-2</v>
      </c>
      <c r="H43" s="18">
        <f t="shared" si="3"/>
        <v>0.86042161853486276</v>
      </c>
      <c r="I43" s="6">
        <f t="shared" si="4"/>
        <v>24693.063121875919</v>
      </c>
    </row>
    <row r="44" spans="2:9" ht="17.100000000000001" customHeight="1">
      <c r="B44" s="37" t="s">
        <v>46</v>
      </c>
      <c r="C44" s="7">
        <v>9802</v>
      </c>
      <c r="D44" s="20">
        <f t="shared" si="0"/>
        <v>2.0187674108906343E-3</v>
      </c>
      <c r="E44" s="21">
        <f t="shared" si="2"/>
        <v>0.99026761334404856</v>
      </c>
      <c r="F44" s="29">
        <v>264.83258509000001</v>
      </c>
      <c r="G44" s="20">
        <f t="shared" si="1"/>
        <v>1.2380628992703204E-2</v>
      </c>
      <c r="H44" s="20">
        <f t="shared" si="3"/>
        <v>0.87280224752756597</v>
      </c>
      <c r="I44" s="8">
        <f t="shared" si="4"/>
        <v>27018.21925015303</v>
      </c>
    </row>
    <row r="45" spans="2:9" ht="17.100000000000001" customHeight="1">
      <c r="B45" s="38" t="s">
        <v>47</v>
      </c>
      <c r="C45" s="9">
        <v>7433</v>
      </c>
      <c r="D45" s="22">
        <f t="shared" si="0"/>
        <v>1.5308608615741772E-3</v>
      </c>
      <c r="E45" s="23">
        <f t="shared" si="2"/>
        <v>0.99179847420562273</v>
      </c>
      <c r="F45" s="30">
        <v>217.6854165</v>
      </c>
      <c r="G45" s="22">
        <f t="shared" si="1"/>
        <v>1.0176551264991363E-2</v>
      </c>
      <c r="H45" s="22">
        <f t="shared" si="3"/>
        <v>0.88297879879255736</v>
      </c>
      <c r="I45" s="10">
        <f t="shared" si="4"/>
        <v>29286.346898964079</v>
      </c>
    </row>
    <row r="46" spans="2:9" ht="17.100000000000001" customHeight="1">
      <c r="B46" s="36" t="s">
        <v>48</v>
      </c>
      <c r="C46" s="5">
        <v>16565</v>
      </c>
      <c r="D46" s="18">
        <f t="shared" si="0"/>
        <v>3.411638661640824E-3</v>
      </c>
      <c r="E46" s="19">
        <f t="shared" si="2"/>
        <v>0.99521011286726357</v>
      </c>
      <c r="F46" s="31">
        <v>565.74934571000006</v>
      </c>
      <c r="G46" s="18">
        <f t="shared" si="1"/>
        <v>2.6448153084031409E-2</v>
      </c>
      <c r="H46" s="18">
        <f t="shared" si="3"/>
        <v>0.90942695187658873</v>
      </c>
      <c r="I46" s="6">
        <f t="shared" si="4"/>
        <v>34153.295847268339</v>
      </c>
    </row>
    <row r="47" spans="2:9" ht="17.100000000000001" customHeight="1">
      <c r="B47" s="36" t="s">
        <v>49</v>
      </c>
      <c r="C47" s="5">
        <v>7619</v>
      </c>
      <c r="D47" s="18">
        <f t="shared" si="0"/>
        <v>1.5691684251760603E-3</v>
      </c>
      <c r="E47" s="19">
        <f t="shared" si="2"/>
        <v>0.99677928129243965</v>
      </c>
      <c r="F47" s="31">
        <v>330.00454774000002</v>
      </c>
      <c r="G47" s="18">
        <f t="shared" si="1"/>
        <v>1.5427345808240673E-2</v>
      </c>
      <c r="H47" s="18">
        <f t="shared" si="3"/>
        <v>0.92485429768482941</v>
      </c>
      <c r="I47" s="6">
        <f t="shared" si="4"/>
        <v>43313.367599422498</v>
      </c>
    </row>
    <row r="48" spans="2:9" ht="17.100000000000001" customHeight="1">
      <c r="B48" s="36" t="s">
        <v>50</v>
      </c>
      <c r="C48" s="5">
        <v>4280</v>
      </c>
      <c r="D48" s="18">
        <f t="shared" si="0"/>
        <v>8.8148587212935267E-4</v>
      </c>
      <c r="E48" s="19">
        <f t="shared" si="2"/>
        <v>0.99766076716456897</v>
      </c>
      <c r="F48" s="31">
        <v>224.64888363999998</v>
      </c>
      <c r="G48" s="18">
        <f t="shared" si="1"/>
        <v>1.0502085613923243E-2</v>
      </c>
      <c r="H48" s="18">
        <f t="shared" si="3"/>
        <v>0.9353563832987527</v>
      </c>
      <c r="I48" s="6">
        <f t="shared" si="4"/>
        <v>52488.056925233643</v>
      </c>
    </row>
    <row r="49" spans="2:9" ht="17.100000000000001" customHeight="1">
      <c r="B49" s="36" t="s">
        <v>51</v>
      </c>
      <c r="C49" s="5">
        <v>2770</v>
      </c>
      <c r="D49" s="18">
        <f t="shared" si="0"/>
        <v>5.7049436116782877E-4</v>
      </c>
      <c r="E49" s="19">
        <f t="shared" si="2"/>
        <v>0.99823126152573682</v>
      </c>
      <c r="F49" s="31">
        <v>172.14935413000001</v>
      </c>
      <c r="G49" s="18">
        <f t="shared" si="1"/>
        <v>8.0477909623270401E-3</v>
      </c>
      <c r="H49" s="18">
        <f t="shared" si="3"/>
        <v>0.9434041742610797</v>
      </c>
      <c r="I49" s="6">
        <f t="shared" si="4"/>
        <v>62147.78127436823</v>
      </c>
    </row>
    <row r="50" spans="2:9" ht="17.100000000000001" customHeight="1">
      <c r="B50" s="37" t="s">
        <v>52</v>
      </c>
      <c r="C50" s="7">
        <v>1884</v>
      </c>
      <c r="D50" s="20">
        <f t="shared" si="0"/>
        <v>3.8801854745133189E-4</v>
      </c>
      <c r="E50" s="21">
        <f t="shared" si="2"/>
        <v>0.99861928007318812</v>
      </c>
      <c r="F50" s="29">
        <v>133.60674790000002</v>
      </c>
      <c r="G50" s="20">
        <f t="shared" si="1"/>
        <v>6.2459669610119579E-3</v>
      </c>
      <c r="H50" s="20">
        <f t="shared" si="3"/>
        <v>0.94965014122209168</v>
      </c>
      <c r="I50" s="8">
        <f t="shared" si="4"/>
        <v>70916.532855626341</v>
      </c>
    </row>
    <row r="51" spans="2:9" ht="17.100000000000001" customHeight="1">
      <c r="B51" s="36" t="s">
        <v>53</v>
      </c>
      <c r="C51" s="5">
        <v>1298</v>
      </c>
      <c r="D51" s="18">
        <f t="shared" si="0"/>
        <v>2.6732912664109807E-4</v>
      </c>
      <c r="E51" s="19">
        <f t="shared" si="2"/>
        <v>0.99888660919982919</v>
      </c>
      <c r="F51" s="31">
        <v>102.01979506000001</v>
      </c>
      <c r="G51" s="18">
        <f t="shared" si="1"/>
        <v>4.7693120245012035E-3</v>
      </c>
      <c r="H51" s="18">
        <f t="shared" si="3"/>
        <v>0.95441945324659283</v>
      </c>
      <c r="I51" s="6">
        <f t="shared" si="4"/>
        <v>78597.684946070876</v>
      </c>
    </row>
    <row r="52" spans="2:9" ht="17.100000000000001" customHeight="1">
      <c r="B52" s="36" t="s">
        <v>54</v>
      </c>
      <c r="C52" s="5">
        <v>2767</v>
      </c>
      <c r="D52" s="18">
        <f t="shared" si="0"/>
        <v>5.6987649723876609E-4</v>
      </c>
      <c r="E52" s="19">
        <f t="shared" si="2"/>
        <v>0.99945648569706791</v>
      </c>
      <c r="F52" s="31">
        <v>271.55068619999997</v>
      </c>
      <c r="G52" s="18">
        <f t="shared" si="1"/>
        <v>1.2694692752455846E-2</v>
      </c>
      <c r="H52" s="18">
        <f t="shared" si="3"/>
        <v>0.96711414599904866</v>
      </c>
      <c r="I52" s="6">
        <f t="shared" si="4"/>
        <v>98139.026454644016</v>
      </c>
    </row>
    <row r="53" spans="2:9" ht="17.100000000000001" customHeight="1">
      <c r="B53" s="36" t="s">
        <v>55</v>
      </c>
      <c r="C53" s="5">
        <v>1008</v>
      </c>
      <c r="D53" s="18">
        <f t="shared" si="0"/>
        <v>2.0760228016504382E-4</v>
      </c>
      <c r="E53" s="19">
        <f t="shared" si="2"/>
        <v>0.99966408797723294</v>
      </c>
      <c r="F53" s="31">
        <v>141.05502762</v>
      </c>
      <c r="G53" s="18">
        <f t="shared" si="1"/>
        <v>6.5941657591917857E-3</v>
      </c>
      <c r="H53" s="18">
        <f t="shared" si="3"/>
        <v>0.97370831175824046</v>
      </c>
      <c r="I53" s="6">
        <f t="shared" si="4"/>
        <v>139935.54327380954</v>
      </c>
    </row>
    <row r="54" spans="2:9" ht="17.100000000000001" customHeight="1">
      <c r="B54" s="36" t="s">
        <v>56</v>
      </c>
      <c r="C54" s="5">
        <v>503</v>
      </c>
      <c r="D54" s="18">
        <f t="shared" si="0"/>
        <v>1.0359518543950104E-4</v>
      </c>
      <c r="E54" s="19">
        <f t="shared" si="2"/>
        <v>0.99976768316267239</v>
      </c>
      <c r="F54" s="31">
        <v>86.544541559999999</v>
      </c>
      <c r="G54" s="18">
        <f t="shared" si="1"/>
        <v>4.0458611240524493E-3</v>
      </c>
      <c r="H54" s="18">
        <f t="shared" si="3"/>
        <v>0.97775417288229294</v>
      </c>
      <c r="I54" s="6">
        <f t="shared" si="4"/>
        <v>172056.74266401591</v>
      </c>
    </row>
    <row r="55" spans="2:9" ht="17.100000000000001" customHeight="1" thickBot="1">
      <c r="B55" s="39" t="s">
        <v>57</v>
      </c>
      <c r="C55" s="11">
        <v>1128</v>
      </c>
      <c r="D55" s="24">
        <f t="shared" si="0"/>
        <v>2.3231683732754903E-4</v>
      </c>
      <c r="E55" s="19">
        <f t="shared" si="2"/>
        <v>0.99999999999999989</v>
      </c>
      <c r="F55" s="32">
        <v>475.85788302999998</v>
      </c>
      <c r="G55" s="24">
        <f t="shared" si="1"/>
        <v>2.2245827117707073E-2</v>
      </c>
      <c r="H55" s="18">
        <f t="shared" si="3"/>
        <v>1</v>
      </c>
      <c r="I55" s="6">
        <f t="shared" si="4"/>
        <v>421859.82538120565</v>
      </c>
    </row>
    <row r="56" spans="2:9" ht="17.100000000000001" customHeight="1" thickTop="1" thickBot="1">
      <c r="B56" s="12" t="s">
        <v>8</v>
      </c>
      <c r="C56" s="13">
        <v>4855438</v>
      </c>
      <c r="D56" s="34">
        <f t="shared" si="0"/>
        <v>1</v>
      </c>
      <c r="E56" s="25"/>
      <c r="F56" s="33">
        <v>21390.882906360002</v>
      </c>
      <c r="G56" s="34">
        <f t="shared" si="1"/>
        <v>1</v>
      </c>
      <c r="H56" s="25"/>
      <c r="I56" s="14">
        <f>F56*10^6/C56</f>
        <v>4405.5516528807493</v>
      </c>
    </row>
    <row r="57" spans="2:9" ht="12" customHeight="1" thickTop="1">
      <c r="B57" s="15" t="s">
        <v>67</v>
      </c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2017-06-19T09:55:15Z</dcterms:modified>
</cp:coreProperties>
</file>