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975" yWindow="30" windowWidth="9210" windowHeight="11775"/>
  </bookViews>
  <sheets>
    <sheet name="III.B.9" sheetId="116" r:id="rId1"/>
  </sheets>
  <calcPr calcId="145621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E10" i="116" l="1"/>
  <c r="H10" i="116"/>
  <c r="H11" i="116" s="1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  <c r="E11" i="116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<sst xmlns="http://schemas.openxmlformats.org/spreadsheetml/2006/main" count="70" uniqueCount="66">
  <si>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</si>
  <si>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</si>
  <si>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</si>
  <si>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</si>
  <si>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</si>
  <si>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</si>
  <si>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</si>
  <si>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</si>
  <si>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</si>
  <si>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</si>
  <si>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</si>
  <si>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</si>
  <si>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</si>
  <si>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</si>
  <si>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</si>
  <si>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</si>
  <si>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</si>
  <si>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</si>
  <si>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</si>
  <si>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</si>
  <si>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</si>
  <si>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</si>
  <si>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</si>
  <si>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</si>
  <si>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</si>
  <si>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</si>
  <si>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</si>
  <si>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</si>
  <si>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</si>
  <si>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</si>
  <si>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</si>
  <si>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</si>
  <si>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</si>
  <si>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</si>
  <si>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</si>
  <si>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</si>
  <si>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</si>
  <si>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</si>
  <si>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</si>
  <si>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</si>
  <si>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</si>
  <si>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</si>
  <si>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</si>
  <si>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</si>
  <si>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</si>
  <si>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</si>
  <si>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</si>
  <si>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</si>
  <si>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</si>
  <si>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</si>
  <si>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</si>
  <si>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</si>
  <si>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</si>
  <si>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</si>
  <si>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</si>
  <si>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</si>
  <si>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</si>
  <si>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</si>
  <si>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</si>
  <si>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</si>
  <si>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</si>
  <si>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</si>
  <si>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</si>
  <si>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</si>
  <si>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III.B.9. TOTAL PAGOS A CUENTA</t>
  </si>
  <si>
    <t xml:space="preserve">IRPF  2014.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</si>
</sst>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114301</v>
      </c>
      <c r="D9" s="16">
        <f t="shared" ref="D9:D56" si="0">C9/$C$56</f>
        <v>1.5808344243254405E-2</v>
      </c>
      <c r="E9" s="17">
        <f>D9</f>
        <v>1.5808344243254405E-2</v>
      </c>
      <c r="F9" s="26">
        <v>12.216785949999998</v>
      </c>
      <c r="G9" s="16">
        <f t="shared" ref="G9:G56" si="1">F9/$F$56</f>
        <v>5.6667986223187731E-4</v>
      </c>
      <c r="H9" s="16">
        <f>G9</f>
        <v>5.6667986223187731E-4</v>
      </c>
      <c r="I9" s="3">
        <f>F9*10^6/C9</f>
        <v>106.88258151722206</v>
      </c>
      <c r="J9" s="4"/>
    </row>
    <row r="10" spans="2:10" ht="17.100000000000001" customHeight="1">
      <c r="B10" s="37" t="s">
        <v>12</v>
      </c>
      <c r="C10" s="5">
        <v>513110</v>
      </c>
      <c r="D10" s="18">
        <f t="shared" si="0"/>
        <v>7.0965429127096594E-2</v>
      </c>
      <c r="E10" s="19">
        <f>E9+D10</f>
        <v>8.6773773370350998E-2</v>
      </c>
      <c r="F10" s="27">
        <v>57.169596210000002</v>
      </c>
      <c r="G10" s="18">
        <f t="shared" si="1"/>
        <v>2.6518315894807718E-3</v>
      </c>
      <c r="H10" s="18">
        <f>H9+G10</f>
        <v>3.2185114517126493E-3</v>
      </c>
      <c r="I10" s="6">
        <f>F10*10^6/C10</f>
        <v>111.41781725166143</v>
      </c>
    </row>
    <row r="11" spans="2:10" ht="17.100000000000001" customHeight="1">
      <c r="B11" s="37" t="s">
        <v>13</v>
      </c>
      <c r="C11" s="5">
        <v>376762</v>
      </c>
      <c r="D11" s="18">
        <f t="shared" si="0"/>
        <v>5.2107885265894577E-2</v>
      </c>
      <c r="E11" s="19">
        <f t="shared" ref="E11:E55" si="2">E10+D11</f>
        <v>0.13888165863624558</v>
      </c>
      <c r="F11" s="27">
        <v>72.34657845000001</v>
      </c>
      <c r="G11" s="18">
        <f t="shared" si="1"/>
        <v>3.3558211854398342E-3</v>
      </c>
      <c r="H11" s="18">
        <f t="shared" ref="H11:H55" si="3">H10+G11</f>
        <v>6.574332637152484E-3</v>
      </c>
      <c r="I11" s="6">
        <f>F11*10^6/C11</f>
        <v>192.02196200784581</v>
      </c>
    </row>
    <row r="12" spans="2:10" ht="17.100000000000001" customHeight="1">
      <c r="B12" s="37" t="s">
        <v>14</v>
      </c>
      <c r="C12" s="5">
        <v>398338</v>
      </c>
      <c r="D12" s="18">
        <f t="shared" si="0"/>
        <v>5.509194345779541E-2</v>
      </c>
      <c r="E12" s="19">
        <f t="shared" si="2"/>
        <v>0.19397360209404099</v>
      </c>
      <c r="F12" s="27">
        <v>101.97069520000001</v>
      </c>
      <c r="G12" s="18">
        <f t="shared" si="1"/>
        <v>4.729946136743499E-3</v>
      </c>
      <c r="H12" s="18">
        <f t="shared" si="3"/>
        <v>1.1304278773895983E-2</v>
      </c>
      <c r="I12" s="6">
        <f>F12*10^6/C12</f>
        <v>255.99037802067591</v>
      </c>
    </row>
    <row r="13" spans="2:10" ht="17.100000000000001" customHeight="1">
      <c r="B13" s="37" t="s">
        <v>15</v>
      </c>
      <c r="C13" s="5">
        <v>570085</v>
      </c>
      <c r="D13" s="18">
        <f t="shared" si="0"/>
        <v>7.8845328806534387E-2</v>
      </c>
      <c r="E13" s="19">
        <f t="shared" si="2"/>
        <v>0.27281893090057541</v>
      </c>
      <c r="F13" s="27">
        <v>153.83276794999998</v>
      </c>
      <c r="G13" s="18">
        <f t="shared" si="1"/>
        <v>7.1355864059036199E-3</v>
      </c>
      <c r="H13" s="18">
        <f t="shared" si="3"/>
        <v>1.8439865179799602E-2</v>
      </c>
      <c r="I13" s="6">
        <f t="shared" ref="I13:I55" si="4">F13*10^6/C13</f>
        <v>269.84180946700928</v>
      </c>
    </row>
    <row r="14" spans="2:10" ht="17.100000000000001" customHeight="1">
      <c r="B14" s="38" t="s">
        <v>16</v>
      </c>
      <c r="C14" s="7">
        <v>422932</v>
      </c>
      <c r="D14" s="20">
        <f t="shared" si="0"/>
        <v>5.849340467264566E-2</v>
      </c>
      <c r="E14" s="21">
        <f t="shared" si="2"/>
        <v>0.33131233557322104</v>
      </c>
      <c r="F14" s="28">
        <v>176.42723297000001</v>
      </c>
      <c r="G14" s="20">
        <f t="shared" si="1"/>
        <v>8.1836385185574054E-3</v>
      </c>
      <c r="H14" s="20">
        <f t="shared" si="3"/>
        <v>2.6623503698357007E-2</v>
      </c>
      <c r="I14" s="6">
        <f t="shared" si="4"/>
        <v>417.15271715074766</v>
      </c>
    </row>
    <row r="15" spans="2:10" ht="17.100000000000001" customHeight="1">
      <c r="B15" s="37" t="s">
        <v>17</v>
      </c>
      <c r="C15" s="5">
        <v>373846</v>
      </c>
      <c r="D15" s="18">
        <f t="shared" si="0"/>
        <v>5.1704589303362927E-2</v>
      </c>
      <c r="E15" s="19">
        <f t="shared" si="2"/>
        <v>0.38301692487658395</v>
      </c>
      <c r="F15" s="27">
        <v>206.06406419000001</v>
      </c>
      <c r="G15" s="18">
        <f t="shared" si="1"/>
        <v>9.5583532349709319E-3</v>
      </c>
      <c r="H15" s="18">
        <f t="shared" si="3"/>
        <v>3.6181856933327941E-2</v>
      </c>
      <c r="I15" s="10">
        <f t="shared" si="4"/>
        <v>551.20039853308583</v>
      </c>
    </row>
    <row r="16" spans="2:10" ht="17.100000000000001" customHeight="1">
      <c r="B16" s="37" t="s">
        <v>18</v>
      </c>
      <c r="C16" s="5">
        <v>341755</v>
      </c>
      <c r="D16" s="18">
        <f t="shared" si="0"/>
        <v>4.7266259147806314E-2</v>
      </c>
      <c r="E16" s="19">
        <f t="shared" si="2"/>
        <v>0.43028318402439025</v>
      </c>
      <c r="F16" s="27">
        <v>264.77069532000002</v>
      </c>
      <c r="G16" s="18">
        <f t="shared" si="1"/>
        <v>1.2281480723412034E-2</v>
      </c>
      <c r="H16" s="18">
        <f t="shared" si="3"/>
        <v>4.8463337656739977E-2</v>
      </c>
      <c r="I16" s="6">
        <f t="shared" si="4"/>
        <v>774.73832224839441</v>
      </c>
    </row>
    <row r="17" spans="2:9" ht="17.100000000000001" customHeight="1">
      <c r="B17" s="37" t="s">
        <v>19</v>
      </c>
      <c r="C17" s="5">
        <v>369087</v>
      </c>
      <c r="D17" s="18">
        <f t="shared" si="0"/>
        <v>5.1046398121714055E-2</v>
      </c>
      <c r="E17" s="19">
        <f t="shared" si="2"/>
        <v>0.48132958214610433</v>
      </c>
      <c r="F17" s="27">
        <v>399.21688091000004</v>
      </c>
      <c r="G17" s="18">
        <f t="shared" si="1"/>
        <v>1.8517813768744847E-2</v>
      </c>
      <c r="H17" s="18">
        <f t="shared" si="3"/>
        <v>6.6981151425484831E-2</v>
      </c>
      <c r="I17" s="6">
        <f t="shared" si="4"/>
        <v>1081.6335468602254</v>
      </c>
    </row>
    <row r="18" spans="2:9" ht="17.100000000000001" customHeight="1">
      <c r="B18" s="37" t="s">
        <v>20</v>
      </c>
      <c r="C18" s="5">
        <v>356721</v>
      </c>
      <c r="D18" s="18">
        <f t="shared" si="0"/>
        <v>4.9336124502829849E-2</v>
      </c>
      <c r="E18" s="19">
        <f t="shared" si="2"/>
        <v>0.5306657066489342</v>
      </c>
      <c r="F18" s="27">
        <v>506.51949020000001</v>
      </c>
      <c r="G18" s="18">
        <f t="shared" si="1"/>
        <v>2.3495082593658501E-2</v>
      </c>
      <c r="H18" s="18">
        <f t="shared" si="3"/>
        <v>9.0476234019143328E-2</v>
      </c>
      <c r="I18" s="6">
        <f t="shared" si="4"/>
        <v>1419.9317959974321</v>
      </c>
    </row>
    <row r="19" spans="2:9" ht="17.100000000000001" customHeight="1">
      <c r="B19" s="37" t="s">
        <v>21</v>
      </c>
      <c r="C19" s="5">
        <v>318956</v>
      </c>
      <c r="D19" s="18">
        <f t="shared" si="0"/>
        <v>4.4113054535406093E-2</v>
      </c>
      <c r="E19" s="19">
        <f t="shared" si="2"/>
        <v>0.57477876118434024</v>
      </c>
      <c r="F19" s="27">
        <v>561.46905833000005</v>
      </c>
      <c r="G19" s="18">
        <f t="shared" si="1"/>
        <v>2.6043937409078233E-2</v>
      </c>
      <c r="H19" s="18">
        <f t="shared" si="3"/>
        <v>0.11652017142822156</v>
      </c>
      <c r="I19" s="6">
        <f t="shared" si="4"/>
        <v>1760.3338966189694</v>
      </c>
    </row>
    <row r="20" spans="2:9" ht="17.100000000000001" customHeight="1">
      <c r="B20" s="38" t="s">
        <v>22</v>
      </c>
      <c r="C20" s="7">
        <v>285166</v>
      </c>
      <c r="D20" s="20">
        <f t="shared" si="0"/>
        <v>3.9439745010733815E-2</v>
      </c>
      <c r="E20" s="21">
        <f t="shared" si="2"/>
        <v>0.61421850619507401</v>
      </c>
      <c r="F20" s="28">
        <v>598.81275398000002</v>
      </c>
      <c r="G20" s="20">
        <f t="shared" si="1"/>
        <v>2.7776137710596255E-2</v>
      </c>
      <c r="H20" s="20">
        <f t="shared" si="3"/>
        <v>0.1442963091388178</v>
      </c>
      <c r="I20" s="8">
        <f t="shared" si="4"/>
        <v>2099.8742977073002</v>
      </c>
    </row>
    <row r="21" spans="2:9" ht="17.100000000000001" customHeight="1">
      <c r="B21" s="39" t="s">
        <v>23</v>
      </c>
      <c r="C21" s="9">
        <v>258409</v>
      </c>
      <c r="D21" s="22">
        <f t="shared" si="0"/>
        <v>3.573913113231842E-2</v>
      </c>
      <c r="E21" s="23">
        <f t="shared" si="2"/>
        <v>0.64995763732739242</v>
      </c>
      <c r="F21" s="29">
        <v>634.93801860999997</v>
      </c>
      <c r="G21" s="22">
        <f t="shared" si="1"/>
        <v>2.9451820665786155E-2</v>
      </c>
      <c r="H21" s="22">
        <f t="shared" si="3"/>
        <v>0.17374812980460397</v>
      </c>
      <c r="I21" s="6">
        <f t="shared" si="4"/>
        <v>2457.1048942180805</v>
      </c>
    </row>
    <row r="22" spans="2:9" ht="17.100000000000001" customHeight="1">
      <c r="B22" s="37" t="s">
        <v>24</v>
      </c>
      <c r="C22" s="5">
        <v>240650</v>
      </c>
      <c r="D22" s="18">
        <f t="shared" si="0"/>
        <v>3.3282981269972901E-2</v>
      </c>
      <c r="E22" s="19">
        <f t="shared" si="2"/>
        <v>0.68324061859736529</v>
      </c>
      <c r="F22" s="27">
        <v>685.05546039000001</v>
      </c>
      <c r="G22" s="18">
        <f t="shared" si="1"/>
        <v>3.1776535621056742E-2</v>
      </c>
      <c r="H22" s="18">
        <f t="shared" si="3"/>
        <v>0.20552466542566072</v>
      </c>
      <c r="I22" s="6">
        <f t="shared" si="4"/>
        <v>2846.6879717016413</v>
      </c>
    </row>
    <row r="23" spans="2:9" ht="17.100000000000001" customHeight="1">
      <c r="B23" s="37" t="s">
        <v>25</v>
      </c>
      <c r="C23" s="5">
        <v>232598</v>
      </c>
      <c r="D23" s="18">
        <f t="shared" si="0"/>
        <v>3.2169353324052179E-2</v>
      </c>
      <c r="E23" s="19">
        <f t="shared" si="2"/>
        <v>0.71540997192141742</v>
      </c>
      <c r="F23" s="27">
        <v>759.13810540999998</v>
      </c>
      <c r="G23" s="18">
        <f t="shared" si="1"/>
        <v>3.5212884857715558E-2</v>
      </c>
      <c r="H23" s="18">
        <f t="shared" si="3"/>
        <v>0.24073755028337629</v>
      </c>
      <c r="I23" s="6">
        <f t="shared" si="4"/>
        <v>3263.7344491784106</v>
      </c>
    </row>
    <row r="24" spans="2:9" ht="17.100000000000001" customHeight="1">
      <c r="B24" s="37" t="s">
        <v>26</v>
      </c>
      <c r="C24" s="5">
        <v>199187</v>
      </c>
      <c r="D24" s="18">
        <f t="shared" si="0"/>
        <v>2.7548461210147899E-2</v>
      </c>
      <c r="E24" s="19">
        <f t="shared" si="2"/>
        <v>0.74295843313156529</v>
      </c>
      <c r="F24" s="27">
        <v>729.48024907000001</v>
      </c>
      <c r="G24" s="18">
        <f t="shared" si="1"/>
        <v>3.3837194883803559E-2</v>
      </c>
      <c r="H24" s="18">
        <f t="shared" si="3"/>
        <v>0.27457474516717983</v>
      </c>
      <c r="I24" s="6">
        <f t="shared" si="4"/>
        <v>3662.2884478906758</v>
      </c>
    </row>
    <row r="25" spans="2:9" ht="17.100000000000001" customHeight="1">
      <c r="B25" s="37" t="s">
        <v>27</v>
      </c>
      <c r="C25" s="5">
        <v>187697</v>
      </c>
      <c r="D25" s="18">
        <f t="shared" si="0"/>
        <v>2.5959342345439864E-2</v>
      </c>
      <c r="E25" s="19">
        <f t="shared" si="2"/>
        <v>0.76891777547700513</v>
      </c>
      <c r="F25" s="27">
        <v>769.40234321000003</v>
      </c>
      <c r="G25" s="18">
        <f t="shared" si="1"/>
        <v>3.5688995095402028E-2</v>
      </c>
      <c r="H25" s="18">
        <f t="shared" si="3"/>
        <v>0.31026374026258186</v>
      </c>
      <c r="I25" s="6">
        <f t="shared" si="4"/>
        <v>4099.1723000900392</v>
      </c>
    </row>
    <row r="26" spans="2:9" ht="17.100000000000001" customHeight="1">
      <c r="B26" s="38" t="s">
        <v>28</v>
      </c>
      <c r="C26" s="7">
        <v>171532</v>
      </c>
      <c r="D26" s="20">
        <f t="shared" si="0"/>
        <v>2.3723649878250538E-2</v>
      </c>
      <c r="E26" s="21">
        <f t="shared" si="2"/>
        <v>0.79264142535525561</v>
      </c>
      <c r="F26" s="30">
        <v>778.15490726999997</v>
      </c>
      <c r="G26" s="20">
        <f t="shared" si="1"/>
        <v>3.6094985821276737E-2</v>
      </c>
      <c r="H26" s="20">
        <f t="shared" si="3"/>
        <v>0.34635872608385859</v>
      </c>
      <c r="I26" s="6">
        <f t="shared" si="4"/>
        <v>4536.499937446074</v>
      </c>
    </row>
    <row r="27" spans="2:9" ht="17.100000000000001" customHeight="1">
      <c r="B27" s="39" t="s">
        <v>29</v>
      </c>
      <c r="C27" s="9">
        <v>154614</v>
      </c>
      <c r="D27" s="22">
        <f t="shared" si="0"/>
        <v>2.1383814112094703E-2</v>
      </c>
      <c r="E27" s="23">
        <f t="shared" si="2"/>
        <v>0.81402523946735028</v>
      </c>
      <c r="F27" s="31">
        <v>766.73273648999998</v>
      </c>
      <c r="G27" s="22">
        <f t="shared" si="1"/>
        <v>3.5565164459873629E-2</v>
      </c>
      <c r="H27" s="22">
        <f t="shared" si="3"/>
        <v>0.38192389054373221</v>
      </c>
      <c r="I27" s="10">
        <f t="shared" si="4"/>
        <v>4959.01235651364</v>
      </c>
    </row>
    <row r="28" spans="2:9" ht="17.100000000000001" customHeight="1">
      <c r="B28" s="37" t="s">
        <v>30</v>
      </c>
      <c r="C28" s="5">
        <v>140601</v>
      </c>
      <c r="D28" s="18">
        <f t="shared" si="0"/>
        <v>1.9445752958817619E-2</v>
      </c>
      <c r="E28" s="19">
        <f t="shared" si="2"/>
        <v>0.83347099242616784</v>
      </c>
      <c r="F28" s="32">
        <v>757.9800506900001</v>
      </c>
      <c r="G28" s="18">
        <f t="shared" si="1"/>
        <v>3.5159168087046715E-2</v>
      </c>
      <c r="H28" s="18">
        <f t="shared" si="3"/>
        <v>0.41708305863077894</v>
      </c>
      <c r="I28" s="6">
        <f t="shared" si="4"/>
        <v>5391.0004245346763</v>
      </c>
    </row>
    <row r="29" spans="2:9" ht="17.100000000000001" customHeight="1">
      <c r="B29" s="37" t="s">
        <v>31</v>
      </c>
      <c r="C29" s="5">
        <v>138106</v>
      </c>
      <c r="D29" s="18">
        <f t="shared" si="0"/>
        <v>1.9100683196637762E-2</v>
      </c>
      <c r="E29" s="19">
        <f t="shared" si="2"/>
        <v>0.85257167562280556</v>
      </c>
      <c r="F29" s="32">
        <v>804.32572732000006</v>
      </c>
      <c r="G29" s="18">
        <f t="shared" si="1"/>
        <v>3.730892840495844E-2</v>
      </c>
      <c r="H29" s="18">
        <f t="shared" si="3"/>
        <v>0.45439198703573735</v>
      </c>
      <c r="I29" s="6">
        <f t="shared" si="4"/>
        <v>5823.9738122891113</v>
      </c>
    </row>
    <row r="30" spans="2:9" ht="17.100000000000001" customHeight="1">
      <c r="B30" s="37" t="s">
        <v>32</v>
      </c>
      <c r="C30" s="5">
        <v>233290</v>
      </c>
      <c r="D30" s="18">
        <f t="shared" si="0"/>
        <v>3.2265060047670803E-2</v>
      </c>
      <c r="E30" s="19">
        <f t="shared" si="2"/>
        <v>0.88483673567047638</v>
      </c>
      <c r="F30" s="32">
        <v>1496.5663314999999</v>
      </c>
      <c r="G30" s="18">
        <f t="shared" si="1"/>
        <v>6.9418749417909389E-2</v>
      </c>
      <c r="H30" s="18">
        <f t="shared" si="3"/>
        <v>0.52381073645364673</v>
      </c>
      <c r="I30" s="6">
        <f t="shared" si="4"/>
        <v>6415.0470723134295</v>
      </c>
    </row>
    <row r="31" spans="2:9" ht="17.100000000000001" customHeight="1">
      <c r="B31" s="37" t="s">
        <v>33</v>
      </c>
      <c r="C31" s="5">
        <v>205792</v>
      </c>
      <c r="D31" s="18">
        <f t="shared" si="0"/>
        <v>2.8461962524455695E-2</v>
      </c>
      <c r="E31" s="19">
        <f t="shared" si="2"/>
        <v>0.91329869819493203</v>
      </c>
      <c r="F31" s="32">
        <v>1484.0073768499999</v>
      </c>
      <c r="G31" s="18">
        <f t="shared" si="1"/>
        <v>6.8836197941607349E-2</v>
      </c>
      <c r="H31" s="18">
        <f t="shared" si="3"/>
        <v>0.59264693439525407</v>
      </c>
      <c r="I31" s="6">
        <f t="shared" si="4"/>
        <v>7211.2005172698646</v>
      </c>
    </row>
    <row r="32" spans="2:9" ht="17.100000000000001" customHeight="1">
      <c r="B32" s="38" t="s">
        <v>34</v>
      </c>
      <c r="C32" s="7">
        <v>132402</v>
      </c>
      <c r="D32" s="20">
        <f t="shared" si="0"/>
        <v>1.8311794249353634E-2</v>
      </c>
      <c r="E32" s="21">
        <f t="shared" si="2"/>
        <v>0.93161049244428562</v>
      </c>
      <c r="F32" s="30">
        <v>1077.7769285999998</v>
      </c>
      <c r="G32" s="20">
        <f t="shared" si="1"/>
        <v>4.9993057414232898E-2</v>
      </c>
      <c r="H32" s="20">
        <f t="shared" si="3"/>
        <v>0.64263999180948694</v>
      </c>
      <c r="I32" s="8">
        <f t="shared" si="4"/>
        <v>8140.1861648615577</v>
      </c>
    </row>
    <row r="33" spans="2:9" ht="17.100000000000001" customHeight="1">
      <c r="B33" s="39" t="s">
        <v>35</v>
      </c>
      <c r="C33" s="9">
        <v>90279</v>
      </c>
      <c r="D33" s="22">
        <f t="shared" si="0"/>
        <v>1.2485993210354804E-2</v>
      </c>
      <c r="E33" s="23">
        <f t="shared" si="2"/>
        <v>0.94409648565464044</v>
      </c>
      <c r="F33" s="31">
        <v>817.05869054999994</v>
      </c>
      <c r="G33" s="22">
        <f t="shared" si="1"/>
        <v>3.7899551329720407E-2</v>
      </c>
      <c r="H33" s="22">
        <f t="shared" si="3"/>
        <v>0.68053954313920739</v>
      </c>
      <c r="I33" s="6">
        <f t="shared" si="4"/>
        <v>9050.3737364171066</v>
      </c>
    </row>
    <row r="34" spans="2:9" ht="17.100000000000001" customHeight="1">
      <c r="B34" s="37" t="s">
        <v>36</v>
      </c>
      <c r="C34" s="5">
        <v>66992</v>
      </c>
      <c r="D34" s="18">
        <f t="shared" si="0"/>
        <v>9.2652959951715127E-3</v>
      </c>
      <c r="E34" s="19">
        <f t="shared" si="2"/>
        <v>0.953361781649812</v>
      </c>
      <c r="F34" s="32">
        <v>668.22035526000002</v>
      </c>
      <c r="G34" s="18">
        <f t="shared" si="1"/>
        <v>3.0995633418564802E-2</v>
      </c>
      <c r="H34" s="18">
        <f t="shared" si="3"/>
        <v>0.71153517655777221</v>
      </c>
      <c r="I34" s="6">
        <f t="shared" si="4"/>
        <v>9974.6291387031288</v>
      </c>
    </row>
    <row r="35" spans="2:9" ht="17.100000000000001" customHeight="1">
      <c r="B35" s="37" t="s">
        <v>37</v>
      </c>
      <c r="C35" s="5">
        <v>53376</v>
      </c>
      <c r="D35" s="18">
        <f t="shared" si="0"/>
        <v>7.382141733912626E-3</v>
      </c>
      <c r="E35" s="19">
        <f t="shared" si="2"/>
        <v>0.96074392338372461</v>
      </c>
      <c r="F35" s="32">
        <v>586.03592648000006</v>
      </c>
      <c r="G35" s="18">
        <f t="shared" si="1"/>
        <v>2.7183480126425318E-2</v>
      </c>
      <c r="H35" s="18">
        <f t="shared" si="3"/>
        <v>0.73871865668419756</v>
      </c>
      <c r="I35" s="6">
        <f t="shared" si="4"/>
        <v>10979.39010941247</v>
      </c>
    </row>
    <row r="36" spans="2:9" ht="17.100000000000001" customHeight="1">
      <c r="B36" s="37" t="s">
        <v>38</v>
      </c>
      <c r="C36" s="5">
        <v>43097</v>
      </c>
      <c r="D36" s="18">
        <f t="shared" si="0"/>
        <v>5.9605096355371786E-3</v>
      </c>
      <c r="E36" s="19">
        <f t="shared" si="2"/>
        <v>0.96670443301926179</v>
      </c>
      <c r="F36" s="32">
        <v>516.11478492000003</v>
      </c>
      <c r="G36" s="18">
        <f t="shared" si="1"/>
        <v>2.3940163674088161E-2</v>
      </c>
      <c r="H36" s="18">
        <f t="shared" si="3"/>
        <v>0.76265882035828569</v>
      </c>
      <c r="I36" s="6">
        <f t="shared" si="4"/>
        <v>11975.654568067383</v>
      </c>
    </row>
    <row r="37" spans="2:9" ht="17.100000000000001" customHeight="1">
      <c r="B37" s="37" t="s">
        <v>39</v>
      </c>
      <c r="C37" s="5">
        <v>35517</v>
      </c>
      <c r="D37" s="18">
        <f t="shared" si="0"/>
        <v>4.9121614201771352E-3</v>
      </c>
      <c r="E37" s="19">
        <f t="shared" si="2"/>
        <v>0.97161659443943893</v>
      </c>
      <c r="F37" s="32">
        <v>460.66664213000001</v>
      </c>
      <c r="G37" s="18">
        <f t="shared" si="1"/>
        <v>2.1368182299784825E-2</v>
      </c>
      <c r="H37" s="18">
        <f t="shared" si="3"/>
        <v>0.78402700265807057</v>
      </c>
      <c r="I37" s="6">
        <f t="shared" si="4"/>
        <v>12970.313994143649</v>
      </c>
    </row>
    <row r="38" spans="2:9" ht="17.100000000000001" customHeight="1">
      <c r="B38" s="38" t="s">
        <v>40</v>
      </c>
      <c r="C38" s="7">
        <v>29570</v>
      </c>
      <c r="D38" s="20">
        <f t="shared" si="0"/>
        <v>4.0896644760153693E-3</v>
      </c>
      <c r="E38" s="21">
        <f t="shared" si="2"/>
        <v>0.97570625891545426</v>
      </c>
      <c r="F38" s="30">
        <v>415.52619412000001</v>
      </c>
      <c r="G38" s="20">
        <f t="shared" si="1"/>
        <v>1.9274326930288726E-2</v>
      </c>
      <c r="H38" s="20">
        <f t="shared" si="3"/>
        <v>0.80330132958835931</v>
      </c>
      <c r="I38" s="6">
        <f t="shared" si="4"/>
        <v>14052.289283733513</v>
      </c>
    </row>
    <row r="39" spans="2:9" ht="17.100000000000001" customHeight="1">
      <c r="B39" s="39" t="s">
        <v>41</v>
      </c>
      <c r="C39" s="9">
        <v>23900</v>
      </c>
      <c r="D39" s="22">
        <f t="shared" si="0"/>
        <v>3.3054778822038328E-3</v>
      </c>
      <c r="E39" s="23">
        <f t="shared" si="2"/>
        <v>0.97901173679765807</v>
      </c>
      <c r="F39" s="31">
        <v>360.87393161</v>
      </c>
      <c r="G39" s="22">
        <f t="shared" si="1"/>
        <v>1.6739262739381196E-2</v>
      </c>
      <c r="H39" s="22">
        <f t="shared" si="3"/>
        <v>0.82004059232774051</v>
      </c>
      <c r="I39" s="10">
        <f t="shared" si="4"/>
        <v>15099.32768242678</v>
      </c>
    </row>
    <row r="40" spans="2:9" ht="17.100000000000001" customHeight="1">
      <c r="B40" s="37" t="s">
        <v>42</v>
      </c>
      <c r="C40" s="5">
        <v>36557</v>
      </c>
      <c r="D40" s="18">
        <f t="shared" si="0"/>
        <v>5.0559981146328665E-3</v>
      </c>
      <c r="E40" s="19">
        <f t="shared" si="2"/>
        <v>0.98406773491229094</v>
      </c>
      <c r="F40" s="32">
        <v>606.40858822999996</v>
      </c>
      <c r="G40" s="18">
        <f t="shared" si="1"/>
        <v>2.8128473122212935E-2</v>
      </c>
      <c r="H40" s="18">
        <f t="shared" si="3"/>
        <v>0.84816906544995341</v>
      </c>
      <c r="I40" s="6">
        <f t="shared" si="4"/>
        <v>16588.029330360809</v>
      </c>
    </row>
    <row r="41" spans="2:9" ht="17.100000000000001" customHeight="1">
      <c r="B41" s="37" t="s">
        <v>43</v>
      </c>
      <c r="C41" s="5">
        <v>26197</v>
      </c>
      <c r="D41" s="18">
        <f t="shared" si="0"/>
        <v>3.6231633506315399E-3</v>
      </c>
      <c r="E41" s="19">
        <f t="shared" si="2"/>
        <v>0.98769089826292245</v>
      </c>
      <c r="F41" s="32">
        <v>489.60365124999998</v>
      </c>
      <c r="G41" s="18">
        <f t="shared" si="1"/>
        <v>2.2710435524866842E-2</v>
      </c>
      <c r="H41" s="18">
        <f t="shared" si="3"/>
        <v>0.87087950097482025</v>
      </c>
      <c r="I41" s="6">
        <f t="shared" si="4"/>
        <v>18689.302257892126</v>
      </c>
    </row>
    <row r="42" spans="2:9" ht="17.100000000000001" customHeight="1">
      <c r="B42" s="37" t="s">
        <v>44</v>
      </c>
      <c r="C42" s="5">
        <v>18669</v>
      </c>
      <c r="D42" s="18">
        <f t="shared" si="0"/>
        <v>2.5820069699942823E-3</v>
      </c>
      <c r="E42" s="19">
        <f t="shared" si="2"/>
        <v>0.99027290523291678</v>
      </c>
      <c r="F42" s="32">
        <v>384.91754579000002</v>
      </c>
      <c r="G42" s="18">
        <f t="shared" si="1"/>
        <v>1.7854534139473039E-2</v>
      </c>
      <c r="H42" s="18">
        <f t="shared" si="3"/>
        <v>0.88873403511429327</v>
      </c>
      <c r="I42" s="6">
        <f t="shared" si="4"/>
        <v>20618.005559483638</v>
      </c>
    </row>
    <row r="43" spans="2:9" ht="17.100000000000001" customHeight="1">
      <c r="B43" s="37" t="s">
        <v>45</v>
      </c>
      <c r="C43" s="5">
        <v>13565</v>
      </c>
      <c r="D43" s="18">
        <f t="shared" si="0"/>
        <v>1.8761007310499995E-3</v>
      </c>
      <c r="E43" s="19">
        <f t="shared" si="2"/>
        <v>0.99214900596396682</v>
      </c>
      <c r="F43" s="32">
        <v>304.39126419999997</v>
      </c>
      <c r="G43" s="18">
        <f t="shared" si="1"/>
        <v>1.4119294581030371E-2</v>
      </c>
      <c r="H43" s="18">
        <f t="shared" si="3"/>
        <v>0.90285332969532361</v>
      </c>
      <c r="I43" s="6">
        <f t="shared" si="4"/>
        <v>22439.459211205307</v>
      </c>
    </row>
    <row r="44" spans="2:9" ht="17.100000000000001" customHeight="1">
      <c r="B44" s="38" t="s">
        <v>46</v>
      </c>
      <c r="C44" s="7">
        <v>9769</v>
      </c>
      <c r="D44" s="20">
        <f t="shared" si="0"/>
        <v>1.3510967962865792E-3</v>
      </c>
      <c r="E44" s="21">
        <f t="shared" si="2"/>
        <v>0.99350010276025336</v>
      </c>
      <c r="F44" s="30">
        <v>234.81032882</v>
      </c>
      <c r="G44" s="20">
        <f t="shared" si="1"/>
        <v>1.0891758710591096E-2</v>
      </c>
      <c r="H44" s="20">
        <f t="shared" si="3"/>
        <v>0.91374508840591473</v>
      </c>
      <c r="I44" s="8">
        <f t="shared" si="4"/>
        <v>24036.270736001636</v>
      </c>
    </row>
    <row r="45" spans="2:9" ht="17.100000000000001" customHeight="1">
      <c r="B45" s="39" t="s">
        <v>47</v>
      </c>
      <c r="C45" s="9">
        <v>7399</v>
      </c>
      <c r="D45" s="22">
        <f t="shared" si="0"/>
        <v>1.0233150983441908E-3</v>
      </c>
      <c r="E45" s="23">
        <f t="shared" si="2"/>
        <v>0.99452341785859755</v>
      </c>
      <c r="F45" s="31">
        <v>189.23658971</v>
      </c>
      <c r="G45" s="22">
        <f t="shared" si="1"/>
        <v>8.7778049828312749E-3</v>
      </c>
      <c r="H45" s="22">
        <f t="shared" si="3"/>
        <v>0.92252289338874605</v>
      </c>
      <c r="I45" s="10">
        <f t="shared" si="4"/>
        <v>25575.968334910125</v>
      </c>
    </row>
    <row r="46" spans="2:9" ht="17.100000000000001" customHeight="1">
      <c r="B46" s="37" t="s">
        <v>48</v>
      </c>
      <c r="C46" s="5">
        <v>16489</v>
      </c>
      <c r="D46" s="18">
        <f t="shared" si="0"/>
        <v>2.2805031296928451E-3</v>
      </c>
      <c r="E46" s="19">
        <f t="shared" si="2"/>
        <v>0.9968039209882904</v>
      </c>
      <c r="F46" s="32">
        <v>470.3278024</v>
      </c>
      <c r="G46" s="18">
        <f t="shared" si="1"/>
        <v>2.181631857664279E-2</v>
      </c>
      <c r="H46" s="18">
        <f t="shared" si="3"/>
        <v>0.94433921196538884</v>
      </c>
      <c r="I46" s="6">
        <f t="shared" si="4"/>
        <v>28523.73111771484</v>
      </c>
    </row>
    <row r="47" spans="2:9" ht="17.100000000000001" customHeight="1">
      <c r="B47" s="37" t="s">
        <v>49</v>
      </c>
      <c r="C47" s="5">
        <v>7584</v>
      </c>
      <c r="D47" s="18">
        <f t="shared" si="0"/>
        <v>1.0489014334156429E-3</v>
      </c>
      <c r="E47" s="19">
        <f t="shared" si="2"/>
        <v>0.99785282242170603</v>
      </c>
      <c r="F47" s="32">
        <v>258.51372039</v>
      </c>
      <c r="G47" s="18">
        <f t="shared" si="1"/>
        <v>1.1991248766673797E-2</v>
      </c>
      <c r="H47" s="18">
        <f t="shared" si="3"/>
        <v>0.95633046073206263</v>
      </c>
      <c r="I47" s="6">
        <f t="shared" si="4"/>
        <v>34086.724734968353</v>
      </c>
    </row>
    <row r="48" spans="2:9" ht="17.100000000000001" customHeight="1">
      <c r="B48" s="37" t="s">
        <v>50</v>
      </c>
      <c r="C48" s="5">
        <v>4258</v>
      </c>
      <c r="D48" s="18">
        <f t="shared" si="0"/>
        <v>5.8890062018510125E-4</v>
      </c>
      <c r="E48" s="19">
        <f t="shared" si="2"/>
        <v>0.99844172304189116</v>
      </c>
      <c r="F48" s="32">
        <v>168.76772363999999</v>
      </c>
      <c r="G48" s="18">
        <f t="shared" si="1"/>
        <v>7.828349516224662E-3</v>
      </c>
      <c r="H48" s="18">
        <f t="shared" si="3"/>
        <v>0.96415881024828731</v>
      </c>
      <c r="I48" s="6">
        <f t="shared" si="4"/>
        <v>39635.444725223104</v>
      </c>
    </row>
    <row r="49" spans="2:9" ht="17.100000000000001" customHeight="1">
      <c r="B49" s="37" t="s">
        <v>51</v>
      </c>
      <c r="C49" s="5">
        <v>2750</v>
      </c>
      <c r="D49" s="18">
        <f t="shared" si="0"/>
        <v>3.8033741322429036E-4</v>
      </c>
      <c r="E49" s="19">
        <f t="shared" si="2"/>
        <v>0.99882206045511546</v>
      </c>
      <c r="F49" s="32">
        <v>126.13024973</v>
      </c>
      <c r="G49" s="18">
        <f t="shared" si="1"/>
        <v>5.8505954702651299E-3</v>
      </c>
      <c r="H49" s="18">
        <f t="shared" si="3"/>
        <v>0.97000940571855243</v>
      </c>
      <c r="I49" s="6">
        <f t="shared" si="4"/>
        <v>45865.54535636364</v>
      </c>
    </row>
    <row r="50" spans="2:9" ht="17.100000000000001" customHeight="1">
      <c r="B50" s="38" t="s">
        <v>52</v>
      </c>
      <c r="C50" s="7">
        <v>1879</v>
      </c>
      <c r="D50" s="20">
        <f t="shared" si="0"/>
        <v>2.5987418161761515E-4</v>
      </c>
      <c r="E50" s="21">
        <f t="shared" si="2"/>
        <v>0.99908193463673312</v>
      </c>
      <c r="F50" s="30">
        <v>96.28691062</v>
      </c>
      <c r="G50" s="20">
        <f t="shared" si="1"/>
        <v>4.4663018136021845E-3</v>
      </c>
      <c r="H50" s="20">
        <f t="shared" si="3"/>
        <v>0.97447570753215462</v>
      </c>
      <c r="I50" s="8">
        <f t="shared" si="4"/>
        <v>51243.699105907399</v>
      </c>
    </row>
    <row r="51" spans="2:9" ht="17.100000000000001" customHeight="1">
      <c r="B51" s="37" t="s">
        <v>53</v>
      </c>
      <c r="C51" s="5">
        <v>1284</v>
      </c>
      <c r="D51" s="18">
        <f t="shared" si="0"/>
        <v>1.7758299584726866E-4</v>
      </c>
      <c r="E51" s="19">
        <f t="shared" si="2"/>
        <v>0.99925951763258036</v>
      </c>
      <c r="F51" s="32">
        <v>69.109185120000006</v>
      </c>
      <c r="G51" s="18">
        <f t="shared" si="1"/>
        <v>3.2056535706724821E-3</v>
      </c>
      <c r="H51" s="18">
        <f t="shared" si="3"/>
        <v>0.97768136110282711</v>
      </c>
      <c r="I51" s="6">
        <f t="shared" si="4"/>
        <v>53823.352897196266</v>
      </c>
    </row>
    <row r="52" spans="2:9" ht="17.100000000000001" customHeight="1">
      <c r="B52" s="37" t="s">
        <v>54</v>
      </c>
      <c r="C52" s="5">
        <v>2739</v>
      </c>
      <c r="D52" s="18">
        <f t="shared" si="0"/>
        <v>3.7881606357139319E-4</v>
      </c>
      <c r="E52" s="19">
        <f t="shared" si="2"/>
        <v>0.99963833369615174</v>
      </c>
      <c r="F52" s="32">
        <v>173.34022108000002</v>
      </c>
      <c r="G52" s="18">
        <f t="shared" si="1"/>
        <v>8.0404463991494892E-3</v>
      </c>
      <c r="H52" s="18">
        <f t="shared" si="3"/>
        <v>0.98572180750197658</v>
      </c>
      <c r="I52" s="6">
        <f t="shared" si="4"/>
        <v>63285.951471339911</v>
      </c>
    </row>
    <row r="53" spans="2:9" ht="17.100000000000001" customHeight="1">
      <c r="B53" s="37" t="s">
        <v>55</v>
      </c>
      <c r="C53" s="5">
        <v>1002</v>
      </c>
      <c r="D53" s="18">
        <f t="shared" si="0"/>
        <v>1.3858112292754144E-4</v>
      </c>
      <c r="E53" s="19">
        <f t="shared" si="2"/>
        <v>0.99977691481907927</v>
      </c>
      <c r="F53" s="32">
        <v>79.140514390000007</v>
      </c>
      <c r="G53" s="18">
        <f t="shared" si="1"/>
        <v>3.6709602652475965E-3</v>
      </c>
      <c r="H53" s="18">
        <f t="shared" si="3"/>
        <v>0.98939276776722418</v>
      </c>
      <c r="I53" s="6">
        <f t="shared" si="4"/>
        <v>78982.549291417163</v>
      </c>
    </row>
    <row r="54" spans="2:9" ht="17.100000000000001" customHeight="1">
      <c r="B54" s="37" t="s">
        <v>56</v>
      </c>
      <c r="C54" s="5">
        <v>500</v>
      </c>
      <c r="D54" s="18">
        <f t="shared" si="0"/>
        <v>6.9152256949870972E-5</v>
      </c>
      <c r="E54" s="19">
        <f t="shared" si="2"/>
        <v>0.99984606707602919</v>
      </c>
      <c r="F54" s="32">
        <v>46.377899829999997</v>
      </c>
      <c r="G54" s="18">
        <f t="shared" si="1"/>
        <v>2.1512550022428942E-3</v>
      </c>
      <c r="H54" s="18">
        <f t="shared" si="3"/>
        <v>0.99154402276946707</v>
      </c>
      <c r="I54" s="6">
        <f t="shared" si="4"/>
        <v>92755.79965999999</v>
      </c>
    </row>
    <row r="55" spans="2:9" ht="17.100000000000001" customHeight="1" thickBot="1">
      <c r="B55" s="40" t="s">
        <v>57</v>
      </c>
      <c r="C55" s="11">
        <v>1113</v>
      </c>
      <c r="D55" s="24">
        <f t="shared" si="0"/>
        <v>1.5393292397041278E-4</v>
      </c>
      <c r="E55" s="19">
        <f t="shared" si="2"/>
        <v>0.99999999999999956</v>
      </c>
      <c r="F55" s="33">
        <v>182.29845581000001</v>
      </c>
      <c r="G55" s="24">
        <f t="shared" si="1"/>
        <v>8.4559772305329451E-3</v>
      </c>
      <c r="H55" s="18">
        <f t="shared" si="3"/>
        <v>1</v>
      </c>
      <c r="I55" s="6">
        <f t="shared" si="4"/>
        <v>163790.16694519317</v>
      </c>
    </row>
    <row r="56" spans="2:9" ht="17.100000000000001" customHeight="1" thickTop="1" thickBot="1">
      <c r="B56" s="12" t="s">
        <v>8</v>
      </c>
      <c r="C56" s="13">
        <v>7230422</v>
      </c>
      <c r="D56" s="35">
        <f t="shared" si="0"/>
        <v>1</v>
      </c>
      <c r="E56" s="25"/>
      <c r="F56" s="34">
        <v>21558.53201115</v>
      </c>
      <c r="G56" s="35">
        <f t="shared" si="1"/>
        <v>1</v>
      </c>
      <c r="H56" s="25"/>
      <c r="I56" s="14">
        <f>F56*10^6/C56</f>
        <v>2981.6422901941273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2017-06-19T09:54:36Z</dcterms:modified>
</cp:coreProperties>
</file>