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10" sheetId="110" r:id="rId1"/>
  </sheets>
  <calcPr calcId="145621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<sst xmlns="http://schemas.openxmlformats.org/spreadsheetml/2006/main" count="70" uniqueCount="66">
  <si>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</si>
  <si>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</si>
  <si>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</si>
  <si>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</si>
  <si>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</si>
  <si>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</si>
  <si>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</si>
  <si>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</si>
  <si>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</si>
  <si>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</si>
  <si>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</si>
  <si>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</si>
  <si>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</si>
  <si>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</si>
  <si>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</si>
  <si>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</si>
  <si>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</si>
  <si>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</si>
  <si>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</si>
  <si>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</si>
  <si>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</si>
  <si>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</si>
  <si>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</si>
  <si>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</si>
  <si>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</si>
  <si>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</si>
  <si>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</si>
  <si>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</si>
  <si>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</si>
  <si>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</si>
  <si>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</si>
  <si>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</si>
  <si>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</si>
  <si>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</si>
  <si>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</si>
  <si>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</si>
  <si>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</si>
  <si>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</si>
  <si>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</si>
  <si>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</si>
  <si>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</si>
  <si>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</si>
  <si>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</si>
  <si>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</si>
  <si>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</si>
  <si>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</si>
  <si>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</si>
  <si>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</si>
  <si>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</si>
  <si>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</si>
  <si>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</si>
  <si>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</si>
  <si>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</si>
  <si>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</si>
  <si>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</si>
  <si>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</si>
  <si>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</si>
  <si>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</si>
  <si>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</si>
  <si>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</si>
  <si>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</si>
  <si>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</si>
  <si>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</si>
  <si>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</si>
  <si>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III.B.10. RESULTADO DE LA DECLARACIÓN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</si>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</sst>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116012</v>
      </c>
      <c r="D9" s="16">
        <f t="shared" ref="D9:D56" si="0">C9/$C$56</f>
        <v>1.5868015837377319E-2</v>
      </c>
      <c r="E9" s="17">
        <f>D9</f>
        <v>1.5868015837377319E-2</v>
      </c>
      <c r="F9" s="26">
        <v>-14.94956071</v>
      </c>
      <c r="G9" s="16">
        <f t="shared" ref="G9:G56" si="1">F9/$F$56</f>
        <v>4.5043678384380982E-2</v>
      </c>
      <c r="H9" s="16">
        <f>G9</f>
        <v>4.5043678384380982E-2</v>
      </c>
      <c r="I9" s="3">
        <f>F9*10^6/C9</f>
        <v>-128.862192790401</v>
      </c>
      <c r="J9" s="4"/>
    </row>
    <row r="10" spans="2:10" ht="17.100000000000001" customHeight="1">
      <c r="B10" s="37" t="s">
        <v>12</v>
      </c>
      <c r="C10" s="5">
        <v>514589</v>
      </c>
      <c r="D10" s="18">
        <f t="shared" si="0"/>
        <v>7.0385015358240169E-2</v>
      </c>
      <c r="E10" s="19">
        <f>E9+D10</f>
        <v>8.6253031195617488E-2</v>
      </c>
      <c r="F10" s="27">
        <v>-64.348150060000009</v>
      </c>
      <c r="G10" s="18">
        <f t="shared" si="1"/>
        <v>0.19388378241734477</v>
      </c>
      <c r="H10" s="18">
        <f>H9+G10</f>
        <v>0.23892746080172575</v>
      </c>
      <c r="I10" s="6">
        <f>F10*10^6/C10</f>
        <v>-125.04765951079408</v>
      </c>
    </row>
    <row r="11" spans="2:10" ht="17.100000000000001" customHeight="1">
      <c r="B11" s="37" t="s">
        <v>13</v>
      </c>
      <c r="C11" s="5">
        <v>378449</v>
      </c>
      <c r="D11" s="18">
        <f t="shared" si="0"/>
        <v>5.1763909988963297E-2</v>
      </c>
      <c r="E11" s="19">
        <f t="shared" ref="E11:E55" si="2">E10+D11</f>
        <v>0.1380169411845808</v>
      </c>
      <c r="F11" s="27">
        <v>-79.923942199999999</v>
      </c>
      <c r="G11" s="18">
        <f t="shared" si="1"/>
        <v>0.24081432341088871</v>
      </c>
      <c r="H11" s="18">
        <f t="shared" ref="H11:H55" si="3">H10+G11</f>
        <v>0.47974178421261449</v>
      </c>
      <c r="I11" s="6">
        <f>F11*10^6/C11</f>
        <v>-211.1881447698369</v>
      </c>
    </row>
    <row r="12" spans="2:10" ht="17.100000000000001" customHeight="1">
      <c r="B12" s="37" t="s">
        <v>14</v>
      </c>
      <c r="C12" s="5">
        <v>400323</v>
      </c>
      <c r="D12" s="18">
        <f t="shared" si="0"/>
        <v>5.475581581272973E-2</v>
      </c>
      <c r="E12" s="19">
        <f t="shared" si="2"/>
        <v>0.19277275699731053</v>
      </c>
      <c r="F12" s="27">
        <v>-111.35546383000001</v>
      </c>
      <c r="G12" s="18">
        <f t="shared" si="1"/>
        <v>0.33551886884187176</v>
      </c>
      <c r="H12" s="18">
        <f t="shared" si="3"/>
        <v>0.81526065305448625</v>
      </c>
      <c r="I12" s="6">
        <f>F12*10^6/C12</f>
        <v>-278.16404211099535</v>
      </c>
    </row>
    <row r="13" spans="2:10" ht="17.100000000000001" customHeight="1">
      <c r="B13" s="37" t="s">
        <v>15</v>
      </c>
      <c r="C13" s="5">
        <v>573640</v>
      </c>
      <c r="D13" s="18">
        <f t="shared" si="0"/>
        <v>7.8461957426413875E-2</v>
      </c>
      <c r="E13" s="19">
        <f t="shared" si="2"/>
        <v>0.27123471442372438</v>
      </c>
      <c r="F13" s="27">
        <v>-160.77361174999999</v>
      </c>
      <c r="G13" s="18">
        <f t="shared" si="1"/>
        <v>0.48441790369921406</v>
      </c>
      <c r="H13" s="18">
        <f t="shared" si="3"/>
        <v>1.2996785567537004</v>
      </c>
      <c r="I13" s="6">
        <f t="shared" ref="I13:I55" si="4">F13*10^6/C13</f>
        <v>-280.26917884038772</v>
      </c>
    </row>
    <row r="14" spans="2:10" ht="17.100000000000001" customHeight="1">
      <c r="B14" s="38" t="s">
        <v>16</v>
      </c>
      <c r="C14" s="7">
        <v>431312</v>
      </c>
      <c r="D14" s="20">
        <f t="shared" si="0"/>
        <v>5.8994463045640856E-2</v>
      </c>
      <c r="E14" s="21">
        <f t="shared" si="2"/>
        <v>0.33022917746936525</v>
      </c>
      <c r="F14" s="28">
        <v>-168.87530311</v>
      </c>
      <c r="G14" s="20">
        <f t="shared" si="1"/>
        <v>0.50882865308967951</v>
      </c>
      <c r="H14" s="20">
        <f t="shared" si="3"/>
        <v>1.8085072098433799</v>
      </c>
      <c r="I14" s="6">
        <f t="shared" si="4"/>
        <v>-391.53861499332271</v>
      </c>
    </row>
    <row r="15" spans="2:10" ht="17.100000000000001" customHeight="1">
      <c r="B15" s="37" t="s">
        <v>17</v>
      </c>
      <c r="C15" s="5">
        <v>386269</v>
      </c>
      <c r="D15" s="18">
        <f t="shared" si="0"/>
        <v>5.2833522476018864E-2</v>
      </c>
      <c r="E15" s="19">
        <f t="shared" si="2"/>
        <v>0.38306269994538411</v>
      </c>
      <c r="F15" s="27">
        <v>-153.54366553</v>
      </c>
      <c r="G15" s="18">
        <f t="shared" si="1"/>
        <v>0.46263376043323778</v>
      </c>
      <c r="H15" s="18">
        <f t="shared" si="3"/>
        <v>2.2711409702766177</v>
      </c>
      <c r="I15" s="10">
        <f t="shared" si="4"/>
        <v>-397.50449953270908</v>
      </c>
    </row>
    <row r="16" spans="2:10" ht="17.100000000000001" customHeight="1">
      <c r="B16" s="37" t="s">
        <v>18</v>
      </c>
      <c r="C16" s="5">
        <v>353782</v>
      </c>
      <c r="D16" s="18">
        <f t="shared" si="0"/>
        <v>4.83899801656641E-2</v>
      </c>
      <c r="E16" s="19">
        <f t="shared" si="2"/>
        <v>0.4314526801110482</v>
      </c>
      <c r="F16" s="27">
        <v>-120.54971207</v>
      </c>
      <c r="G16" s="18">
        <f t="shared" si="1"/>
        <v>0.36322153975926497</v>
      </c>
      <c r="H16" s="18">
        <f t="shared" si="3"/>
        <v>2.6343625100358827</v>
      </c>
      <c r="I16" s="6">
        <f t="shared" si="4"/>
        <v>-340.74574757901757</v>
      </c>
    </row>
    <row r="17" spans="2:9" ht="17.100000000000001" customHeight="1">
      <c r="B17" s="37" t="s">
        <v>19</v>
      </c>
      <c r="C17" s="5">
        <v>379467</v>
      </c>
      <c r="D17" s="18">
        <f t="shared" si="0"/>
        <v>5.1903151103007104E-2</v>
      </c>
      <c r="E17" s="19">
        <f t="shared" si="2"/>
        <v>0.48335583121405529</v>
      </c>
      <c r="F17" s="27">
        <v>-92.597408279999996</v>
      </c>
      <c r="G17" s="18">
        <f t="shared" si="1"/>
        <v>0.27900002941233826</v>
      </c>
      <c r="H17" s="18">
        <f t="shared" si="3"/>
        <v>2.913362539448221</v>
      </c>
      <c r="I17" s="6">
        <f t="shared" si="4"/>
        <v>-244.01965989137395</v>
      </c>
    </row>
    <row r="18" spans="2:9" ht="17.100000000000001" customHeight="1">
      <c r="B18" s="37" t="s">
        <v>20</v>
      </c>
      <c r="C18" s="5">
        <v>364607</v>
      </c>
      <c r="D18" s="18">
        <f t="shared" si="0"/>
        <v>4.9870613819420685E-2</v>
      </c>
      <c r="E18" s="19">
        <f t="shared" si="2"/>
        <v>0.53322644503347594</v>
      </c>
      <c r="F18" s="27">
        <v>-73.212432579999998</v>
      </c>
      <c r="G18" s="18">
        <f t="shared" si="1"/>
        <v>0.22059225223024603</v>
      </c>
      <c r="H18" s="18">
        <f t="shared" si="3"/>
        <v>3.1339547916784669</v>
      </c>
      <c r="I18" s="6">
        <f t="shared" si="4"/>
        <v>-200.79820897569164</v>
      </c>
    </row>
    <row r="19" spans="2:9" ht="17.100000000000001" customHeight="1">
      <c r="B19" s="37" t="s">
        <v>21</v>
      </c>
      <c r="C19" s="5">
        <v>324063</v>
      </c>
      <c r="D19" s="18">
        <f t="shared" si="0"/>
        <v>4.432504237758169E-2</v>
      </c>
      <c r="E19" s="19">
        <f t="shared" si="2"/>
        <v>0.57755148741105766</v>
      </c>
      <c r="F19" s="27">
        <v>-67.246081360000005</v>
      </c>
      <c r="G19" s="18">
        <f t="shared" si="1"/>
        <v>0.20261537580589933</v>
      </c>
      <c r="H19" s="18">
        <f t="shared" si="3"/>
        <v>3.3365701674843664</v>
      </c>
      <c r="I19" s="6">
        <f t="shared" si="4"/>
        <v>-207.50928479956059</v>
      </c>
    </row>
    <row r="20" spans="2:9" ht="17.100000000000001" customHeight="1">
      <c r="B20" s="38" t="s">
        <v>22</v>
      </c>
      <c r="C20" s="7">
        <v>288546</v>
      </c>
      <c r="D20" s="20">
        <f t="shared" si="0"/>
        <v>3.9467059423265491E-2</v>
      </c>
      <c r="E20" s="21">
        <f t="shared" si="2"/>
        <v>0.61701854683432311</v>
      </c>
      <c r="F20" s="28">
        <v>-62.87348171</v>
      </c>
      <c r="G20" s="20">
        <f t="shared" si="1"/>
        <v>0.18944054236704724</v>
      </c>
      <c r="H20" s="20">
        <f t="shared" si="3"/>
        <v>3.5260107098514135</v>
      </c>
      <c r="I20" s="8">
        <f t="shared" si="4"/>
        <v>-217.89760284322085</v>
      </c>
    </row>
    <row r="21" spans="2:9" ht="17.100000000000001" customHeight="1">
      <c r="B21" s="39" t="s">
        <v>23</v>
      </c>
      <c r="C21" s="9">
        <v>260878</v>
      </c>
      <c r="D21" s="22">
        <f t="shared" si="0"/>
        <v>3.5682655549626942E-2</v>
      </c>
      <c r="E21" s="23">
        <f t="shared" si="2"/>
        <v>0.65270120238395002</v>
      </c>
      <c r="F21" s="29">
        <v>-58.846609289999996</v>
      </c>
      <c r="G21" s="22">
        <f t="shared" si="1"/>
        <v>0.17730740014969215</v>
      </c>
      <c r="H21" s="22">
        <f t="shared" si="3"/>
        <v>3.7033181100011054</v>
      </c>
      <c r="I21" s="6">
        <f t="shared" si="4"/>
        <v>-225.57137547052645</v>
      </c>
    </row>
    <row r="22" spans="2:9" ht="17.100000000000001" customHeight="1">
      <c r="B22" s="37" t="s">
        <v>24</v>
      </c>
      <c r="C22" s="5">
        <v>242339</v>
      </c>
      <c r="D22" s="18">
        <f t="shared" si="0"/>
        <v>3.3146907992398909E-2</v>
      </c>
      <c r="E22" s="19">
        <f t="shared" si="2"/>
        <v>0.68584811037634896</v>
      </c>
      <c r="F22" s="27">
        <v>-47.317913070000003</v>
      </c>
      <c r="G22" s="18">
        <f t="shared" si="1"/>
        <v>0.14257093566097018</v>
      </c>
      <c r="H22" s="18">
        <f t="shared" si="3"/>
        <v>3.8458890456620756</v>
      </c>
      <c r="I22" s="6">
        <f t="shared" si="4"/>
        <v>-195.25504796999246</v>
      </c>
    </row>
    <row r="23" spans="2:9" ht="17.100000000000001" customHeight="1">
      <c r="B23" s="37" t="s">
        <v>25</v>
      </c>
      <c r="C23" s="5">
        <v>233706</v>
      </c>
      <c r="D23" s="18">
        <f t="shared" si="0"/>
        <v>3.1966094104834884E-2</v>
      </c>
      <c r="E23" s="19">
        <f t="shared" si="2"/>
        <v>0.71781420448118383</v>
      </c>
      <c r="F23" s="27">
        <v>-40.872298530000002</v>
      </c>
      <c r="G23" s="18">
        <f t="shared" si="1"/>
        <v>0.12315001795231531</v>
      </c>
      <c r="H23" s="18">
        <f t="shared" si="3"/>
        <v>3.9690390636143911</v>
      </c>
      <c r="I23" s="6">
        <f t="shared" si="4"/>
        <v>-174.88767310210264</v>
      </c>
    </row>
    <row r="24" spans="2:9" ht="17.100000000000001" customHeight="1">
      <c r="B24" s="37" t="s">
        <v>26</v>
      </c>
      <c r="C24" s="5">
        <v>200014</v>
      </c>
      <c r="D24" s="18">
        <f t="shared" si="0"/>
        <v>2.7357732990528457E-2</v>
      </c>
      <c r="E24" s="19">
        <f t="shared" si="2"/>
        <v>0.74517193747171229</v>
      </c>
      <c r="F24" s="27">
        <v>-28.495119450000001</v>
      </c>
      <c r="G24" s="18">
        <f t="shared" si="1"/>
        <v>8.5857037603235306E-2</v>
      </c>
      <c r="H24" s="18">
        <f t="shared" si="3"/>
        <v>4.0548961012176266</v>
      </c>
      <c r="I24" s="6">
        <f t="shared" si="4"/>
        <v>-142.46562465627406</v>
      </c>
    </row>
    <row r="25" spans="2:9" ht="17.100000000000001" customHeight="1">
      <c r="B25" s="37" t="s">
        <v>27</v>
      </c>
      <c r="C25" s="5">
        <v>188284</v>
      </c>
      <c r="D25" s="18">
        <f t="shared" si="0"/>
        <v>2.5753314259945106E-2</v>
      </c>
      <c r="E25" s="19">
        <f t="shared" si="2"/>
        <v>0.77092525173165738</v>
      </c>
      <c r="F25" s="27">
        <v>-26.459721609999999</v>
      </c>
      <c r="G25" s="18">
        <f t="shared" si="1"/>
        <v>7.9724295145599325E-2</v>
      </c>
      <c r="H25" s="18">
        <f t="shared" si="3"/>
        <v>4.1346203963632258</v>
      </c>
      <c r="I25" s="6">
        <f t="shared" si="4"/>
        <v>-140.53090868050393</v>
      </c>
    </row>
    <row r="26" spans="2:9" ht="17.100000000000001" customHeight="1">
      <c r="B26" s="38" t="s">
        <v>28</v>
      </c>
      <c r="C26" s="7">
        <v>172046</v>
      </c>
      <c r="D26" s="20">
        <f t="shared" si="0"/>
        <v>2.3532295389765014E-2</v>
      </c>
      <c r="E26" s="21">
        <f t="shared" si="2"/>
        <v>0.79445754712142236</v>
      </c>
      <c r="F26" s="30">
        <v>-28.3718453</v>
      </c>
      <c r="G26" s="20">
        <f t="shared" si="1"/>
        <v>8.5485607213177509E-2</v>
      </c>
      <c r="H26" s="20">
        <f t="shared" si="3"/>
        <v>4.2201060035764035</v>
      </c>
      <c r="I26" s="6">
        <f t="shared" si="4"/>
        <v>-164.90848552131408</v>
      </c>
    </row>
    <row r="27" spans="2:9" ht="17.100000000000001" customHeight="1">
      <c r="B27" s="39" t="s">
        <v>29</v>
      </c>
      <c r="C27" s="9">
        <v>155029</v>
      </c>
      <c r="D27" s="22">
        <f t="shared" si="0"/>
        <v>2.120472560815061E-2</v>
      </c>
      <c r="E27" s="23">
        <f t="shared" si="2"/>
        <v>0.81566227272957292</v>
      </c>
      <c r="F27" s="31">
        <v>-24.33923712</v>
      </c>
      <c r="G27" s="22">
        <f t="shared" si="1"/>
        <v>7.3335182900800253E-2</v>
      </c>
      <c r="H27" s="22">
        <f t="shared" si="3"/>
        <v>4.293441186477204</v>
      </c>
      <c r="I27" s="10">
        <f t="shared" si="4"/>
        <v>-156.99796244573596</v>
      </c>
    </row>
    <row r="28" spans="2:9" ht="17.100000000000001" customHeight="1">
      <c r="B28" s="37" t="s">
        <v>30</v>
      </c>
      <c r="C28" s="5">
        <v>140947</v>
      </c>
      <c r="D28" s="18">
        <f t="shared" si="0"/>
        <v>1.927860245690809E-2</v>
      </c>
      <c r="E28" s="19">
        <f t="shared" si="2"/>
        <v>0.83494087518648097</v>
      </c>
      <c r="F28" s="32">
        <v>-23.432766280000003</v>
      </c>
      <c r="G28" s="18">
        <f t="shared" si="1"/>
        <v>7.060394672778901E-2</v>
      </c>
      <c r="H28" s="18">
        <f t="shared" si="3"/>
        <v>4.3640451332049928</v>
      </c>
      <c r="I28" s="6">
        <f t="shared" si="4"/>
        <v>-166.2523237812795</v>
      </c>
    </row>
    <row r="29" spans="2:9" ht="17.100000000000001" customHeight="1">
      <c r="B29" s="37" t="s">
        <v>31</v>
      </c>
      <c r="C29" s="5">
        <v>138361</v>
      </c>
      <c r="D29" s="18">
        <f t="shared" si="0"/>
        <v>1.8924891729091505E-2</v>
      </c>
      <c r="E29" s="19">
        <f t="shared" si="2"/>
        <v>0.85386576691557248</v>
      </c>
      <c r="F29" s="32">
        <v>-19.6352206</v>
      </c>
      <c r="G29" s="18">
        <f t="shared" si="1"/>
        <v>5.9161775979220205E-2</v>
      </c>
      <c r="H29" s="18">
        <f t="shared" si="3"/>
        <v>4.4232069091842128</v>
      </c>
      <c r="I29" s="6">
        <f t="shared" si="4"/>
        <v>-141.91297114071162</v>
      </c>
    </row>
    <row r="30" spans="2:9" ht="17.100000000000001" customHeight="1">
      <c r="B30" s="37" t="s">
        <v>32</v>
      </c>
      <c r="C30" s="5">
        <v>233747</v>
      </c>
      <c r="D30" s="18">
        <f t="shared" si="0"/>
        <v>3.1971702047541947E-2</v>
      </c>
      <c r="E30" s="19">
        <f t="shared" si="2"/>
        <v>0.88583746896311444</v>
      </c>
      <c r="F30" s="32">
        <v>-26.386286079999998</v>
      </c>
      <c r="G30" s="18">
        <f t="shared" si="1"/>
        <v>7.9503030691113113E-2</v>
      </c>
      <c r="H30" s="18">
        <f t="shared" si="3"/>
        <v>4.5027099398753263</v>
      </c>
      <c r="I30" s="6">
        <f t="shared" si="4"/>
        <v>-112.88395607216349</v>
      </c>
    </row>
    <row r="31" spans="2:9" ht="17.100000000000001" customHeight="1">
      <c r="B31" s="37" t="s">
        <v>33</v>
      </c>
      <c r="C31" s="5">
        <v>206120</v>
      </c>
      <c r="D31" s="18">
        <f t="shared" si="0"/>
        <v>2.8192906116610468E-2</v>
      </c>
      <c r="E31" s="19">
        <f t="shared" si="2"/>
        <v>0.91403037507972495</v>
      </c>
      <c r="F31" s="32">
        <v>1.7286539999999999</v>
      </c>
      <c r="G31" s="18">
        <f t="shared" si="1"/>
        <v>-5.2085098903132728E-3</v>
      </c>
      <c r="H31" s="18">
        <f t="shared" si="3"/>
        <v>4.4975014299850127</v>
      </c>
      <c r="I31" s="6">
        <f t="shared" si="4"/>
        <v>8.3866388511546663</v>
      </c>
    </row>
    <row r="32" spans="2:9" ht="17.100000000000001" customHeight="1">
      <c r="B32" s="38" t="s">
        <v>34</v>
      </c>
      <c r="C32" s="7">
        <v>132645</v>
      </c>
      <c r="D32" s="20">
        <f t="shared" si="0"/>
        <v>1.8143062448271859E-2</v>
      </c>
      <c r="E32" s="21">
        <f t="shared" si="2"/>
        <v>0.93217343752799686</v>
      </c>
      <c r="F32" s="30">
        <v>10.522783670000001</v>
      </c>
      <c r="G32" s="20">
        <f t="shared" si="1"/>
        <v>-3.1705606106729289E-2</v>
      </c>
      <c r="H32" s="20">
        <f t="shared" si="3"/>
        <v>4.4657958238782838</v>
      </c>
      <c r="I32" s="8">
        <f t="shared" si="4"/>
        <v>79.330420822496137</v>
      </c>
    </row>
    <row r="33" spans="2:9" ht="17.100000000000001" customHeight="1">
      <c r="B33" s="39" t="s">
        <v>35</v>
      </c>
      <c r="C33" s="9">
        <v>90478</v>
      </c>
      <c r="D33" s="22">
        <f t="shared" si="0"/>
        <v>1.237549854268718E-2</v>
      </c>
      <c r="E33" s="23">
        <f t="shared" si="2"/>
        <v>0.94454893607068402</v>
      </c>
      <c r="F33" s="31">
        <v>16.389764979999999</v>
      </c>
      <c r="G33" s="22">
        <f t="shared" si="1"/>
        <v>-4.9383076658625798E-2</v>
      </c>
      <c r="H33" s="22">
        <f t="shared" si="3"/>
        <v>4.4164127472196579</v>
      </c>
      <c r="I33" s="6">
        <f t="shared" si="4"/>
        <v>181.14641106125245</v>
      </c>
    </row>
    <row r="34" spans="2:9" ht="17.100000000000001" customHeight="1">
      <c r="B34" s="37" t="s">
        <v>36</v>
      </c>
      <c r="C34" s="5">
        <v>67161</v>
      </c>
      <c r="D34" s="18">
        <f t="shared" si="0"/>
        <v>9.1862204914500076E-3</v>
      </c>
      <c r="E34" s="19">
        <f t="shared" si="2"/>
        <v>0.95373515656213403</v>
      </c>
      <c r="F34" s="32">
        <v>20.413452039999999</v>
      </c>
      <c r="G34" s="18">
        <f t="shared" si="1"/>
        <v>-6.1506621247384187E-2</v>
      </c>
      <c r="H34" s="18">
        <f t="shared" si="3"/>
        <v>4.3549061259722741</v>
      </c>
      <c r="I34" s="6">
        <f t="shared" si="4"/>
        <v>303.94800613451258</v>
      </c>
    </row>
    <row r="35" spans="2:9" ht="17.100000000000001" customHeight="1">
      <c r="B35" s="37" t="s">
        <v>37</v>
      </c>
      <c r="C35" s="5">
        <v>53495</v>
      </c>
      <c r="D35" s="18">
        <f t="shared" si="0"/>
        <v>7.3169974418206716E-3</v>
      </c>
      <c r="E35" s="19">
        <f t="shared" si="2"/>
        <v>0.96105215400395472</v>
      </c>
      <c r="F35" s="32">
        <v>18.875344289999997</v>
      </c>
      <c r="G35" s="18">
        <f t="shared" si="1"/>
        <v>-5.6872235518231617E-2</v>
      </c>
      <c r="H35" s="18">
        <f t="shared" si="3"/>
        <v>4.2980338904540423</v>
      </c>
      <c r="I35" s="6">
        <f t="shared" si="4"/>
        <v>352.84314964015329</v>
      </c>
    </row>
    <row r="36" spans="2:9" ht="17.100000000000001" customHeight="1">
      <c r="B36" s="37" t="s">
        <v>38</v>
      </c>
      <c r="C36" s="5">
        <v>43197</v>
      </c>
      <c r="D36" s="18">
        <f t="shared" si="0"/>
        <v>5.9084463687134794E-3</v>
      </c>
      <c r="E36" s="19">
        <f t="shared" si="2"/>
        <v>0.96696060037266818</v>
      </c>
      <c r="F36" s="32">
        <v>18.20259038</v>
      </c>
      <c r="G36" s="18">
        <f t="shared" si="1"/>
        <v>-5.4845198647937209E-2</v>
      </c>
      <c r="H36" s="18">
        <f t="shared" si="3"/>
        <v>4.2431886918061048</v>
      </c>
      <c r="I36" s="6">
        <f t="shared" si="4"/>
        <v>421.38552167974626</v>
      </c>
    </row>
    <row r="37" spans="2:9" ht="17.100000000000001" customHeight="1">
      <c r="B37" s="37" t="s">
        <v>39</v>
      </c>
      <c r="C37" s="5">
        <v>35617</v>
      </c>
      <c r="D37" s="18">
        <f t="shared" si="0"/>
        <v>4.8716608633578252E-3</v>
      </c>
      <c r="E37" s="19">
        <f t="shared" si="2"/>
        <v>0.97183226123602595</v>
      </c>
      <c r="F37" s="32">
        <v>18.525032159999999</v>
      </c>
      <c r="G37" s="18">
        <f t="shared" si="1"/>
        <v>-5.5816729793082623E-2</v>
      </c>
      <c r="H37" s="18">
        <f t="shared" si="3"/>
        <v>4.1873719620130219</v>
      </c>
      <c r="I37" s="6">
        <f t="shared" si="4"/>
        <v>520.11770109779036</v>
      </c>
    </row>
    <row r="38" spans="2:9" ht="17.100000000000001" customHeight="1">
      <c r="B38" s="38" t="s">
        <v>40</v>
      </c>
      <c r="C38" s="7">
        <v>29643</v>
      </c>
      <c r="D38" s="20">
        <f t="shared" si="0"/>
        <v>4.0545425772107709E-3</v>
      </c>
      <c r="E38" s="21">
        <f t="shared" si="2"/>
        <v>0.97588680381323667</v>
      </c>
      <c r="F38" s="30">
        <v>16.724970150000001</v>
      </c>
      <c r="G38" s="20">
        <f t="shared" si="1"/>
        <v>-5.0393064454465307E-2</v>
      </c>
      <c r="H38" s="20">
        <f t="shared" si="3"/>
        <v>4.1369788975585564</v>
      </c>
      <c r="I38" s="6">
        <f t="shared" si="4"/>
        <v>564.21314138245123</v>
      </c>
    </row>
    <row r="39" spans="2:9" ht="17.100000000000001" customHeight="1">
      <c r="B39" s="39" t="s">
        <v>41</v>
      </c>
      <c r="C39" s="9">
        <v>23959</v>
      </c>
      <c r="D39" s="22">
        <f t="shared" si="0"/>
        <v>3.2770902272844468E-3</v>
      </c>
      <c r="E39" s="23">
        <f t="shared" si="2"/>
        <v>0.97916389404052107</v>
      </c>
      <c r="F39" s="31">
        <v>16.640982600000001</v>
      </c>
      <c r="G39" s="22">
        <f t="shared" si="1"/>
        <v>-5.0140006303535059E-2</v>
      </c>
      <c r="H39" s="22">
        <f t="shared" si="3"/>
        <v>4.0868388912550211</v>
      </c>
      <c r="I39" s="10">
        <f t="shared" si="4"/>
        <v>694.56081639467425</v>
      </c>
    </row>
    <row r="40" spans="2:9" ht="17.100000000000001" customHeight="1">
      <c r="B40" s="37" t="s">
        <v>42</v>
      </c>
      <c r="C40" s="5">
        <v>36665</v>
      </c>
      <c r="D40" s="18">
        <f t="shared" si="0"/>
        <v>5.0150053501141221E-3</v>
      </c>
      <c r="E40" s="19">
        <f t="shared" si="2"/>
        <v>0.98417889939063519</v>
      </c>
      <c r="F40" s="32">
        <v>35.612929450000003</v>
      </c>
      <c r="G40" s="18">
        <f t="shared" si="1"/>
        <v>-0.10730330954798002</v>
      </c>
      <c r="H40" s="18">
        <f t="shared" si="3"/>
        <v>3.979535581707041</v>
      </c>
      <c r="I40" s="6">
        <f t="shared" si="4"/>
        <v>971.30586253920637</v>
      </c>
    </row>
    <row r="41" spans="2:9" ht="17.100000000000001" customHeight="1">
      <c r="B41" s="37" t="s">
        <v>43</v>
      </c>
      <c r="C41" s="5">
        <v>26275</v>
      </c>
      <c r="D41" s="18">
        <f t="shared" si="0"/>
        <v>3.5938706006886281E-3</v>
      </c>
      <c r="E41" s="19">
        <f t="shared" si="2"/>
        <v>0.9877727699913238</v>
      </c>
      <c r="F41" s="32">
        <v>35.128939549999998</v>
      </c>
      <c r="G41" s="18">
        <f t="shared" si="1"/>
        <v>-0.10584502687200105</v>
      </c>
      <c r="H41" s="18">
        <f t="shared" si="3"/>
        <v>3.87369055483504</v>
      </c>
      <c r="I41" s="6">
        <f t="shared" si="4"/>
        <v>1336.9720095147477</v>
      </c>
    </row>
    <row r="42" spans="2:9" ht="17.100000000000001" customHeight="1">
      <c r="B42" s="37" t="s">
        <v>44</v>
      </c>
      <c r="C42" s="5">
        <v>18724</v>
      </c>
      <c r="D42" s="18">
        <f t="shared" si="0"/>
        <v>2.5610516889550475E-3</v>
      </c>
      <c r="E42" s="19">
        <f t="shared" si="2"/>
        <v>0.99033382168027884</v>
      </c>
      <c r="F42" s="32">
        <v>32.990715139999999</v>
      </c>
      <c r="G42" s="18">
        <f t="shared" si="1"/>
        <v>-9.9402463474586492E-2</v>
      </c>
      <c r="H42" s="18">
        <f t="shared" si="3"/>
        <v>3.7742880913604533</v>
      </c>
      <c r="I42" s="6">
        <f t="shared" si="4"/>
        <v>1761.9480420850246</v>
      </c>
    </row>
    <row r="43" spans="2:9" ht="17.100000000000001" customHeight="1">
      <c r="B43" s="37" t="s">
        <v>45</v>
      </c>
      <c r="C43" s="5">
        <v>13605</v>
      </c>
      <c r="D43" s="18">
        <f t="shared" si="0"/>
        <v>1.8608795251139404E-3</v>
      </c>
      <c r="E43" s="19">
        <f t="shared" si="2"/>
        <v>0.99219470120539277</v>
      </c>
      <c r="F43" s="32">
        <v>31.073167510000001</v>
      </c>
      <c r="G43" s="18">
        <f t="shared" si="1"/>
        <v>-9.3624808839244913E-2</v>
      </c>
      <c r="H43" s="18">
        <f t="shared" si="3"/>
        <v>3.6806632825212082</v>
      </c>
      <c r="I43" s="6">
        <f t="shared" si="4"/>
        <v>2283.9520404263139</v>
      </c>
    </row>
    <row r="44" spans="2:9" ht="17.100000000000001" customHeight="1">
      <c r="B44" s="38" t="s">
        <v>46</v>
      </c>
      <c r="C44" s="7">
        <v>9805</v>
      </c>
      <c r="D44" s="20">
        <f t="shared" si="0"/>
        <v>1.3411189815319504E-3</v>
      </c>
      <c r="E44" s="21">
        <f t="shared" si="2"/>
        <v>0.99353582018692477</v>
      </c>
      <c r="F44" s="30">
        <v>29.697850129999999</v>
      </c>
      <c r="G44" s="20">
        <f t="shared" si="1"/>
        <v>-8.9480917594351631E-2</v>
      </c>
      <c r="H44" s="20">
        <f t="shared" si="3"/>
        <v>3.5911823649268566</v>
      </c>
      <c r="I44" s="8">
        <f t="shared" si="4"/>
        <v>3028.8475400305965</v>
      </c>
    </row>
    <row r="45" spans="2:9" ht="17.100000000000001" customHeight="1">
      <c r="B45" s="39" t="s">
        <v>47</v>
      </c>
      <c r="C45" s="9">
        <v>7434</v>
      </c>
      <c r="D45" s="22">
        <f t="shared" si="0"/>
        <v>1.0168157581548719E-3</v>
      </c>
      <c r="E45" s="23">
        <f t="shared" si="2"/>
        <v>0.99455263594507959</v>
      </c>
      <c r="F45" s="31">
        <v>28.205926789999999</v>
      </c>
      <c r="G45" s="22">
        <f t="shared" si="1"/>
        <v>-8.4985687506676941E-2</v>
      </c>
      <c r="H45" s="22">
        <f t="shared" si="3"/>
        <v>3.5061966774201796</v>
      </c>
      <c r="I45" s="10">
        <f t="shared" si="4"/>
        <v>3794.1790139897766</v>
      </c>
    </row>
    <row r="46" spans="2:9" ht="17.100000000000001" customHeight="1">
      <c r="B46" s="37" t="s">
        <v>48</v>
      </c>
      <c r="C46" s="5">
        <v>16566</v>
      </c>
      <c r="D46" s="18">
        <f t="shared" si="0"/>
        <v>2.2658824118366437E-3</v>
      </c>
      <c r="E46" s="19">
        <f t="shared" si="2"/>
        <v>0.99681851835691626</v>
      </c>
      <c r="F46" s="32">
        <v>94.922459660000001</v>
      </c>
      <c r="G46" s="18">
        <f t="shared" si="1"/>
        <v>-0.28600551061807206</v>
      </c>
      <c r="H46" s="18">
        <f t="shared" si="3"/>
        <v>3.2201911668021075</v>
      </c>
      <c r="I46" s="6">
        <f t="shared" si="4"/>
        <v>5729.956516962453</v>
      </c>
    </row>
    <row r="47" spans="2:9" ht="17.100000000000001" customHeight="1">
      <c r="B47" s="37" t="s">
        <v>49</v>
      </c>
      <c r="C47" s="5">
        <v>7620</v>
      </c>
      <c r="D47" s="18">
        <f t="shared" si="0"/>
        <v>1.0422566689723062E-3</v>
      </c>
      <c r="E47" s="19">
        <f t="shared" si="2"/>
        <v>0.99786077502588855</v>
      </c>
      <c r="F47" s="32">
        <v>71.285127349999996</v>
      </c>
      <c r="G47" s="18">
        <f t="shared" si="1"/>
        <v>-0.21478519752056582</v>
      </c>
      <c r="H47" s="18">
        <f t="shared" si="3"/>
        <v>3.0054059692815418</v>
      </c>
      <c r="I47" s="6">
        <f t="shared" si="4"/>
        <v>9355.0035892388441</v>
      </c>
    </row>
    <row r="48" spans="2:9" ht="17.100000000000001" customHeight="1">
      <c r="B48" s="37" t="s">
        <v>50</v>
      </c>
      <c r="C48" s="5">
        <v>4281</v>
      </c>
      <c r="D48" s="18">
        <f t="shared" si="0"/>
        <v>5.8555128607223656E-4</v>
      </c>
      <c r="E48" s="19">
        <f t="shared" si="2"/>
        <v>0.99844632631196073</v>
      </c>
      <c r="F48" s="32">
        <v>55.7651599</v>
      </c>
      <c r="G48" s="18">
        <f t="shared" si="1"/>
        <v>-0.1680228587525619</v>
      </c>
      <c r="H48" s="18">
        <f t="shared" si="3"/>
        <v>2.8373831105289797</v>
      </c>
      <c r="I48" s="6">
        <f t="shared" si="4"/>
        <v>13026.19946274235</v>
      </c>
    </row>
    <row r="49" spans="2:9" ht="17.100000000000001" customHeight="1">
      <c r="B49" s="37" t="s">
        <v>51</v>
      </c>
      <c r="C49" s="5">
        <v>2770</v>
      </c>
      <c r="D49" s="18">
        <f t="shared" si="0"/>
        <v>3.7887808045318743E-4</v>
      </c>
      <c r="E49" s="19">
        <f t="shared" si="2"/>
        <v>0.99882520439241396</v>
      </c>
      <c r="F49" s="32">
        <v>45.9274044</v>
      </c>
      <c r="G49" s="18">
        <f t="shared" si="1"/>
        <v>-0.13838127239679968</v>
      </c>
      <c r="H49" s="18">
        <f t="shared" si="3"/>
        <v>2.6990018381321801</v>
      </c>
      <c r="I49" s="6">
        <f t="shared" si="4"/>
        <v>16580.290397111912</v>
      </c>
    </row>
    <row r="50" spans="2:9" ht="17.100000000000001" customHeight="1">
      <c r="B50" s="38" t="s">
        <v>52</v>
      </c>
      <c r="C50" s="7">
        <v>1885</v>
      </c>
      <c r="D50" s="20">
        <f t="shared" si="0"/>
        <v>2.578285854347503E-4</v>
      </c>
      <c r="E50" s="21">
        <f t="shared" si="2"/>
        <v>0.99908303297784873</v>
      </c>
      <c r="F50" s="30">
        <v>37.254337280000001</v>
      </c>
      <c r="G50" s="20">
        <f t="shared" si="1"/>
        <v>-0.11224894292319139</v>
      </c>
      <c r="H50" s="20">
        <f t="shared" si="3"/>
        <v>2.5867528952089889</v>
      </c>
      <c r="I50" s="8">
        <f t="shared" si="4"/>
        <v>19763.574153846155</v>
      </c>
    </row>
    <row r="51" spans="2:9" ht="17.100000000000001" customHeight="1">
      <c r="B51" s="37" t="s">
        <v>53</v>
      </c>
      <c r="C51" s="5">
        <v>1298</v>
      </c>
      <c r="D51" s="18">
        <f t="shared" si="0"/>
        <v>1.7753925936037448E-4</v>
      </c>
      <c r="E51" s="19">
        <f t="shared" si="2"/>
        <v>0.9992605722372091</v>
      </c>
      <c r="F51" s="32">
        <v>32.890009939999999</v>
      </c>
      <c r="G51" s="18">
        <f t="shared" si="1"/>
        <v>-9.9099034315132964E-2</v>
      </c>
      <c r="H51" s="18">
        <f t="shared" si="3"/>
        <v>2.4876538608938561</v>
      </c>
      <c r="I51" s="6">
        <f t="shared" si="4"/>
        <v>25338.990708782741</v>
      </c>
    </row>
    <row r="52" spans="2:9" ht="17.100000000000001" customHeight="1">
      <c r="B52" s="37" t="s">
        <v>54</v>
      </c>
      <c r="C52" s="5">
        <v>2767</v>
      </c>
      <c r="D52" s="18">
        <f t="shared" si="0"/>
        <v>3.7846774318193847E-4</v>
      </c>
      <c r="E52" s="19">
        <f t="shared" si="2"/>
        <v>0.99963903998039105</v>
      </c>
      <c r="F52" s="32">
        <v>98.139729700000004</v>
      </c>
      <c r="G52" s="18">
        <f t="shared" si="1"/>
        <v>-0.29569928555692537</v>
      </c>
      <c r="H52" s="18">
        <f t="shared" si="3"/>
        <v>2.1919545753369309</v>
      </c>
      <c r="I52" s="6">
        <f t="shared" si="4"/>
        <v>35467.918214672929</v>
      </c>
    </row>
    <row r="53" spans="2:9" ht="17.100000000000001" customHeight="1">
      <c r="B53" s="37" t="s">
        <v>55</v>
      </c>
      <c r="C53" s="5">
        <v>1008</v>
      </c>
      <c r="D53" s="18">
        <f t="shared" si="0"/>
        <v>1.3787332313964365E-4</v>
      </c>
      <c r="E53" s="19">
        <f t="shared" si="2"/>
        <v>0.99977691330353069</v>
      </c>
      <c r="F53" s="32">
        <v>61.893813229999999</v>
      </c>
      <c r="G53" s="18">
        <f t="shared" si="1"/>
        <v>-0.18648875851249441</v>
      </c>
      <c r="H53" s="18">
        <f t="shared" si="3"/>
        <v>2.0054658168244366</v>
      </c>
      <c r="I53" s="6">
        <f t="shared" si="4"/>
        <v>61402.592490079362</v>
      </c>
    </row>
    <row r="54" spans="2:9" ht="17.100000000000001" customHeight="1">
      <c r="B54" s="37" t="s">
        <v>56</v>
      </c>
      <c r="C54" s="5">
        <v>503</v>
      </c>
      <c r="D54" s="18">
        <f t="shared" si="0"/>
        <v>6.8799882479405512E-5</v>
      </c>
      <c r="E54" s="19">
        <f t="shared" si="2"/>
        <v>0.99984571318601012</v>
      </c>
      <c r="F54" s="32">
        <v>40.158541729999996</v>
      </c>
      <c r="G54" s="18">
        <f t="shared" si="1"/>
        <v>-0.12099943758627422</v>
      </c>
      <c r="H54" s="18">
        <f t="shared" si="3"/>
        <v>1.8844663792381624</v>
      </c>
      <c r="I54" s="6">
        <f t="shared" si="4"/>
        <v>79838.055129224653</v>
      </c>
    </row>
    <row r="55" spans="2:9" ht="17.100000000000001" customHeight="1" thickBot="1">
      <c r="B55" s="40" t="s">
        <v>57</v>
      </c>
      <c r="C55" s="11">
        <v>1128</v>
      </c>
      <c r="D55" s="24">
        <f t="shared" si="0"/>
        <v>1.5428681398960123E-4</v>
      </c>
      <c r="E55" s="19">
        <f t="shared" si="2"/>
        <v>0.99999999999999967</v>
      </c>
      <c r="F55" s="33">
        <v>293.54582722000004</v>
      </c>
      <c r="G55" s="24">
        <f t="shared" si="1"/>
        <v>-0.88446637923815952</v>
      </c>
      <c r="H55" s="18">
        <f t="shared" si="3"/>
        <v>1.0000000000000029</v>
      </c>
      <c r="I55" s="6">
        <f t="shared" si="4"/>
        <v>260235.66242907805</v>
      </c>
    </row>
    <row r="56" spans="2:9" ht="17.100000000000001" customHeight="1" thickTop="1" thickBot="1">
      <c r="B56" s="12" t="s">
        <v>8</v>
      </c>
      <c r="C56" s="13">
        <v>7311059</v>
      </c>
      <c r="D56" s="35">
        <f t="shared" si="0"/>
        <v>1</v>
      </c>
      <c r="E56" s="25"/>
      <c r="F56" s="34">
        <v>-331.890317269999</v>
      </c>
      <c r="G56" s="35">
        <f t="shared" si="1"/>
        <v>1</v>
      </c>
      <c r="H56" s="25"/>
      <c r="I56" s="14">
        <f>F56*10^6/C56</f>
        <v>-45.395655714172058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G43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2017-06-19T09:49:49Z</dcterms:modified>
</cp:coreProperties>
</file>