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11" sheetId="123" r:id="rId1"/>
  </sheets>
  <calcPr calcId="145621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H10" i="123" s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  <c r="D9" i="123"/>
  <c r="E9" i="123" s="1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<sst xmlns="http://schemas.openxmlformats.org/spreadsheetml/2006/main" count="70" uniqueCount="66">
  <si>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</si>
  <si>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</si>
  <si>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</si>
  <si>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</si>
  <si>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</si>
  <si>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</si>
  <si>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</si>
  <si>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</si>
  <si>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</si>
  <si>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</si>
  <si>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</si>
  <si>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</si>
  <si>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</si>
  <si>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</si>
  <si>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</si>
  <si>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</si>
  <si>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</si>
  <si>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</si>
  <si>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</si>
  <si>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</si>
  <si>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</si>
  <si>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</si>
  <si>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</si>
  <si>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</si>
  <si>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</si>
  <si>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</si>
  <si>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</si>
  <si>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</si>
  <si>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</si>
  <si>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</si>
  <si>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</si>
  <si>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</si>
  <si>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</si>
  <si>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</si>
  <si>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</si>
  <si>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</si>
  <si>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</si>
  <si>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</si>
  <si>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</si>
  <si>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</si>
  <si>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</si>
  <si>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</si>
  <si>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</si>
  <si>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</si>
  <si>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</si>
  <si>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</si>
  <si>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</si>
  <si>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</si>
  <si>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</si>
  <si>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</si>
  <si>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</si>
  <si>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</si>
  <si>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</si>
  <si>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</si>
  <si>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</si>
  <si>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</si>
  <si>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</si>
  <si>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</si>
  <si>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</si>
  <si>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</si>
  <si>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</si>
  <si>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</si>
  <si>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</si>
  <si>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</si>
  <si>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III.B.11. RESULTADO DE LA DECLARACIÓN POSITIVO (A INGRESAR)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</si>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</sst>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162</v>
      </c>
      <c r="D9" s="16">
        <f t="shared" ref="D9:D56" si="0">C9/$C$56</f>
        <v>9.4509852652138984E-5</v>
      </c>
      <c r="E9" s="17">
        <f>D9</f>
        <v>9.4509852652138984E-5</v>
      </c>
      <c r="F9" s="26">
        <v>7.6926710000000009E-2</v>
      </c>
      <c r="G9" s="16">
        <f t="shared" ref="G9:G56" si="1">F9/$F$56</f>
        <v>2.8615455321188959E-5</v>
      </c>
      <c r="H9" s="16">
        <f>G9</f>
        <v>2.8615455321188959E-5</v>
      </c>
      <c r="I9" s="3">
        <f>F9*10^6/C9</f>
        <v>474.85623456790125</v>
      </c>
      <c r="J9" s="4"/>
    </row>
    <row r="10" spans="2:10" ht="17.100000000000001" customHeight="1">
      <c r="B10" s="37" t="s">
        <v>12</v>
      </c>
      <c r="C10" s="5">
        <v>405</v>
      </c>
      <c r="D10" s="18">
        <f t="shared" si="0"/>
        <v>2.3627463163034747E-4</v>
      </c>
      <c r="E10" s="19">
        <f>E9+D10</f>
        <v>3.3078448428248644E-4</v>
      </c>
      <c r="F10" s="27">
        <v>0.21699789999999999</v>
      </c>
      <c r="G10" s="18">
        <f t="shared" si="1"/>
        <v>8.071960587215843E-5</v>
      </c>
      <c r="H10" s="18">
        <f>H9+G10</f>
        <v>1.0933506119334738E-4</v>
      </c>
      <c r="I10" s="6">
        <f>F10*10^6/C10</f>
        <v>535.79728395061727</v>
      </c>
    </row>
    <row r="11" spans="2:10" ht="17.100000000000001" customHeight="1">
      <c r="B11" s="37" t="s">
        <v>13</v>
      </c>
      <c r="C11" s="5">
        <v>258</v>
      </c>
      <c r="D11" s="18">
        <f t="shared" si="0"/>
        <v>1.5051569126081393E-4</v>
      </c>
      <c r="E11" s="19">
        <f t="shared" ref="E11:E55" si="2">E10+D11</f>
        <v>4.8130017554330037E-4</v>
      </c>
      <c r="F11" s="27">
        <v>8.8458990000000001E-2</v>
      </c>
      <c r="G11" s="18">
        <f t="shared" si="1"/>
        <v>3.2905271473360824E-5</v>
      </c>
      <c r="H11" s="18">
        <f t="shared" ref="H11:H55" si="3">H10+G11</f>
        <v>1.4224033266670822E-4</v>
      </c>
      <c r="I11" s="6">
        <f>F11*10^6/C11</f>
        <v>342.86430232558143</v>
      </c>
    </row>
    <row r="12" spans="2:10" ht="17.100000000000001" customHeight="1">
      <c r="B12" s="37" t="s">
        <v>14</v>
      </c>
      <c r="C12" s="5">
        <v>346</v>
      </c>
      <c r="D12" s="18">
        <f t="shared" si="0"/>
        <v>2.018543766520993E-4</v>
      </c>
      <c r="E12" s="19">
        <f t="shared" si="2"/>
        <v>6.831545521953997E-4</v>
      </c>
      <c r="F12" s="27">
        <v>0.11108158</v>
      </c>
      <c r="G12" s="18">
        <f t="shared" si="1"/>
        <v>4.1320498296327463E-5</v>
      </c>
      <c r="H12" s="18">
        <f t="shared" si="3"/>
        <v>1.8356083096303567E-4</v>
      </c>
      <c r="I12" s="6">
        <f>F12*10^6/C12</f>
        <v>321.0450289017341</v>
      </c>
    </row>
    <row r="13" spans="2:10" ht="17.100000000000001" customHeight="1">
      <c r="B13" s="37" t="s">
        <v>15</v>
      </c>
      <c r="C13" s="5">
        <v>4463</v>
      </c>
      <c r="D13" s="18">
        <f t="shared" si="0"/>
        <v>2.6036881011512118E-3</v>
      </c>
      <c r="E13" s="19">
        <f t="shared" si="2"/>
        <v>3.2868426533466115E-3</v>
      </c>
      <c r="F13" s="27">
        <v>0.24353092000000001</v>
      </c>
      <c r="G13" s="18">
        <f t="shared" si="1"/>
        <v>9.0589447548036862E-5</v>
      </c>
      <c r="H13" s="18">
        <f t="shared" si="3"/>
        <v>2.7415027851107252E-4</v>
      </c>
      <c r="I13" s="6">
        <f t="shared" ref="I13:I55" si="4">F13*10^6/C13</f>
        <v>54.566641272686539</v>
      </c>
    </row>
    <row r="14" spans="2:10" ht="17.100000000000001" customHeight="1">
      <c r="B14" s="38" t="s">
        <v>16</v>
      </c>
      <c r="C14" s="7">
        <v>21762</v>
      </c>
      <c r="D14" s="20">
        <f t="shared" si="0"/>
        <v>1.2695823539604004E-2</v>
      </c>
      <c r="E14" s="21">
        <f t="shared" si="2"/>
        <v>1.5982666192950617E-2</v>
      </c>
      <c r="F14" s="28">
        <v>1.3877898899999999</v>
      </c>
      <c r="G14" s="20">
        <f t="shared" si="1"/>
        <v>5.1623473293596893E-4</v>
      </c>
      <c r="H14" s="20">
        <f t="shared" si="3"/>
        <v>7.9038501144704145E-4</v>
      </c>
      <c r="I14" s="6">
        <f t="shared" si="4"/>
        <v>63.771247587537907</v>
      </c>
    </row>
    <row r="15" spans="2:10" ht="17.100000000000001" customHeight="1">
      <c r="B15" s="37" t="s">
        <v>17</v>
      </c>
      <c r="C15" s="5">
        <v>59902</v>
      </c>
      <c r="D15" s="18">
        <f t="shared" si="0"/>
        <v>3.4946476503508822E-2</v>
      </c>
      <c r="E15" s="19">
        <f t="shared" si="2"/>
        <v>5.0929142696459442E-2</v>
      </c>
      <c r="F15" s="27">
        <v>9.742815349999999</v>
      </c>
      <c r="G15" s="18">
        <f t="shared" si="1"/>
        <v>3.6241650962392504E-3</v>
      </c>
      <c r="H15" s="18">
        <f t="shared" si="3"/>
        <v>4.4145501076862919E-3</v>
      </c>
      <c r="I15" s="10">
        <f t="shared" si="4"/>
        <v>162.64591082100765</v>
      </c>
    </row>
    <row r="16" spans="2:10" ht="17.100000000000001" customHeight="1">
      <c r="B16" s="37" t="s">
        <v>18</v>
      </c>
      <c r="C16" s="5">
        <v>92987</v>
      </c>
      <c r="D16" s="18">
        <f t="shared" si="0"/>
        <v>5.4248072028175602E-2</v>
      </c>
      <c r="E16" s="19">
        <f t="shared" si="2"/>
        <v>0.10517721472463504</v>
      </c>
      <c r="F16" s="27">
        <v>33.197013069999997</v>
      </c>
      <c r="G16" s="18">
        <f t="shared" si="1"/>
        <v>1.2348736145111505E-2</v>
      </c>
      <c r="H16" s="18">
        <f t="shared" si="3"/>
        <v>1.6763286252797799E-2</v>
      </c>
      <c r="I16" s="6">
        <f t="shared" si="4"/>
        <v>357.00703399399913</v>
      </c>
    </row>
    <row r="17" spans="2:9" ht="17.100000000000001" customHeight="1">
      <c r="B17" s="37" t="s">
        <v>19</v>
      </c>
      <c r="C17" s="5">
        <v>118925</v>
      </c>
      <c r="D17" s="18">
        <f t="shared" si="0"/>
        <v>6.9380149547256964E-2</v>
      </c>
      <c r="E17" s="19">
        <f t="shared" si="2"/>
        <v>0.174557364271892</v>
      </c>
      <c r="F17" s="27">
        <v>65.612444510000003</v>
      </c>
      <c r="G17" s="18">
        <f t="shared" si="1"/>
        <v>2.4406736936883101E-2</v>
      </c>
      <c r="H17" s="18">
        <f t="shared" si="3"/>
        <v>4.1170023189680896E-2</v>
      </c>
      <c r="I17" s="6">
        <f t="shared" si="4"/>
        <v>551.71279806600808</v>
      </c>
    </row>
    <row r="18" spans="2:9" ht="17.100000000000001" customHeight="1">
      <c r="B18" s="37" t="s">
        <v>20</v>
      </c>
      <c r="C18" s="5">
        <v>118935</v>
      </c>
      <c r="D18" s="18">
        <f t="shared" si="0"/>
        <v>6.938598348877871E-2</v>
      </c>
      <c r="E18" s="19">
        <f t="shared" si="2"/>
        <v>0.24394334776067073</v>
      </c>
      <c r="F18" s="27">
        <v>80.150303940000001</v>
      </c>
      <c r="G18" s="18">
        <f t="shared" si="1"/>
        <v>2.9814578595325148E-2</v>
      </c>
      <c r="H18" s="18">
        <f t="shared" si="3"/>
        <v>7.0984601785006041E-2</v>
      </c>
      <c r="I18" s="6">
        <f t="shared" si="4"/>
        <v>673.90006255517721</v>
      </c>
    </row>
    <row r="19" spans="2:9" ht="17.100000000000001" customHeight="1">
      <c r="B19" s="37" t="s">
        <v>21</v>
      </c>
      <c r="C19" s="5">
        <v>103639</v>
      </c>
      <c r="D19" s="18">
        <f t="shared" si="0"/>
        <v>6.0462386537129827E-2</v>
      </c>
      <c r="E19" s="19">
        <f t="shared" si="2"/>
        <v>0.30440573429780055</v>
      </c>
      <c r="F19" s="27">
        <v>76.250439319999998</v>
      </c>
      <c r="G19" s="18">
        <f t="shared" si="1"/>
        <v>2.836389388786404E-2</v>
      </c>
      <c r="H19" s="18">
        <f t="shared" si="3"/>
        <v>9.9348495672870074E-2</v>
      </c>
      <c r="I19" s="6">
        <f t="shared" si="4"/>
        <v>735.73113712019597</v>
      </c>
    </row>
    <row r="20" spans="2:9" ht="17.100000000000001" customHeight="1">
      <c r="B20" s="38" t="s">
        <v>22</v>
      </c>
      <c r="C20" s="7">
        <v>90544</v>
      </c>
      <c r="D20" s="20">
        <f t="shared" si="0"/>
        <v>5.2822840114415258E-2</v>
      </c>
      <c r="E20" s="21">
        <f t="shared" si="2"/>
        <v>0.35722857441221578</v>
      </c>
      <c r="F20" s="28">
        <v>71.150452220000005</v>
      </c>
      <c r="G20" s="20">
        <f t="shared" si="1"/>
        <v>2.6466783599399996E-2</v>
      </c>
      <c r="H20" s="20">
        <f t="shared" si="3"/>
        <v>0.12581527927227007</v>
      </c>
      <c r="I20" s="8">
        <f t="shared" si="4"/>
        <v>785.81079055486839</v>
      </c>
    </row>
    <row r="21" spans="2:9" ht="17.100000000000001" customHeight="1">
      <c r="B21" s="39" t="s">
        <v>23</v>
      </c>
      <c r="C21" s="9">
        <v>80994</v>
      </c>
      <c r="D21" s="22">
        <f t="shared" si="0"/>
        <v>4.7251425961156453E-2</v>
      </c>
      <c r="E21" s="23">
        <f t="shared" si="2"/>
        <v>0.40448000037337223</v>
      </c>
      <c r="F21" s="29">
        <v>65.725681299999991</v>
      </c>
      <c r="G21" s="22">
        <f t="shared" si="1"/>
        <v>2.4448859137416044E-2</v>
      </c>
      <c r="H21" s="22">
        <f t="shared" si="3"/>
        <v>0.15026413840968611</v>
      </c>
      <c r="I21" s="6">
        <f t="shared" si="4"/>
        <v>811.48827444008191</v>
      </c>
    </row>
    <row r="22" spans="2:9" ht="17.100000000000001" customHeight="1">
      <c r="B22" s="37" t="s">
        <v>24</v>
      </c>
      <c r="C22" s="5">
        <v>85842</v>
      </c>
      <c r="D22" s="18">
        <f t="shared" si="0"/>
        <v>5.0079720810894533E-2</v>
      </c>
      <c r="E22" s="19">
        <f t="shared" si="2"/>
        <v>0.45455972118426674</v>
      </c>
      <c r="F22" s="27">
        <v>64.478993399999993</v>
      </c>
      <c r="G22" s="18">
        <f t="shared" si="1"/>
        <v>2.3985111995468641E-2</v>
      </c>
      <c r="H22" s="18">
        <f t="shared" si="3"/>
        <v>0.17424925040515477</v>
      </c>
      <c r="I22" s="6">
        <f t="shared" si="4"/>
        <v>751.13573076116575</v>
      </c>
    </row>
    <row r="23" spans="2:9" ht="17.100000000000001" customHeight="1">
      <c r="B23" s="37" t="s">
        <v>25</v>
      </c>
      <c r="C23" s="5">
        <v>85836</v>
      </c>
      <c r="D23" s="18">
        <f t="shared" si="0"/>
        <v>5.0076220445981492E-2</v>
      </c>
      <c r="E23" s="19">
        <f t="shared" si="2"/>
        <v>0.50463594163024827</v>
      </c>
      <c r="F23" s="27">
        <v>64.357492609999994</v>
      </c>
      <c r="G23" s="18">
        <f t="shared" si="1"/>
        <v>2.3939915724527971E-2</v>
      </c>
      <c r="H23" s="18">
        <f t="shared" si="3"/>
        <v>0.19818916612968274</v>
      </c>
      <c r="I23" s="6">
        <f t="shared" si="4"/>
        <v>749.7727364975068</v>
      </c>
    </row>
    <row r="24" spans="2:9" ht="17.100000000000001" customHeight="1">
      <c r="B24" s="37" t="s">
        <v>26</v>
      </c>
      <c r="C24" s="5">
        <v>77050</v>
      </c>
      <c r="D24" s="18">
        <f t="shared" si="0"/>
        <v>4.495051942498339E-2</v>
      </c>
      <c r="E24" s="19">
        <f t="shared" si="2"/>
        <v>0.54958646105523168</v>
      </c>
      <c r="F24" s="27">
        <v>61.258680750000003</v>
      </c>
      <c r="G24" s="18">
        <f t="shared" si="1"/>
        <v>2.2787209306580292E-2</v>
      </c>
      <c r="H24" s="18">
        <f t="shared" si="3"/>
        <v>0.22097637543626303</v>
      </c>
      <c r="I24" s="6">
        <f t="shared" si="4"/>
        <v>795.05101557430237</v>
      </c>
    </row>
    <row r="25" spans="2:9" ht="17.100000000000001" customHeight="1">
      <c r="B25" s="37" t="s">
        <v>27</v>
      </c>
      <c r="C25" s="5">
        <v>73565</v>
      </c>
      <c r="D25" s="18">
        <f t="shared" si="0"/>
        <v>4.2917390804658055E-2</v>
      </c>
      <c r="E25" s="19">
        <f t="shared" si="2"/>
        <v>0.59250385185988974</v>
      </c>
      <c r="F25" s="27">
        <v>58.536409740000003</v>
      </c>
      <c r="G25" s="18">
        <f t="shared" si="1"/>
        <v>2.1774569815578751E-2</v>
      </c>
      <c r="H25" s="18">
        <f t="shared" si="3"/>
        <v>0.24275094525184177</v>
      </c>
      <c r="I25" s="6">
        <f t="shared" si="4"/>
        <v>795.7100488003806</v>
      </c>
    </row>
    <row r="26" spans="2:9" ht="17.100000000000001" customHeight="1">
      <c r="B26" s="38" t="s">
        <v>28</v>
      </c>
      <c r="C26" s="7">
        <v>62027</v>
      </c>
      <c r="D26" s="20">
        <f t="shared" si="0"/>
        <v>3.6186189076877928E-2</v>
      </c>
      <c r="E26" s="21">
        <f t="shared" si="2"/>
        <v>0.62869004093676772</v>
      </c>
      <c r="F26" s="30">
        <v>55.61129159</v>
      </c>
      <c r="G26" s="20">
        <f t="shared" si="1"/>
        <v>2.0686474565820585E-2</v>
      </c>
      <c r="H26" s="20">
        <f t="shared" si="3"/>
        <v>0.26343741981766233</v>
      </c>
      <c r="I26" s="6">
        <f t="shared" si="4"/>
        <v>896.56587598948852</v>
      </c>
    </row>
    <row r="27" spans="2:9" ht="17.100000000000001" customHeight="1">
      <c r="B27" s="39" t="s">
        <v>29</v>
      </c>
      <c r="C27" s="9">
        <v>58593</v>
      </c>
      <c r="D27" s="22">
        <f t="shared" si="0"/>
        <v>3.4182813558313457E-2</v>
      </c>
      <c r="E27" s="23">
        <f t="shared" si="2"/>
        <v>0.66287285449508115</v>
      </c>
      <c r="F27" s="31">
        <v>52.631557560000005</v>
      </c>
      <c r="G27" s="22">
        <f t="shared" si="1"/>
        <v>1.957806311803488E-2</v>
      </c>
      <c r="H27" s="22">
        <f t="shared" si="3"/>
        <v>0.28301548293569723</v>
      </c>
      <c r="I27" s="10">
        <f t="shared" si="4"/>
        <v>898.2567467103579</v>
      </c>
    </row>
    <row r="28" spans="2:9" ht="17.100000000000001" customHeight="1">
      <c r="B28" s="37" t="s">
        <v>30</v>
      </c>
      <c r="C28" s="5">
        <v>49355</v>
      </c>
      <c r="D28" s="18">
        <f t="shared" si="0"/>
        <v>2.8793418380532836E-2</v>
      </c>
      <c r="E28" s="19">
        <f t="shared" si="2"/>
        <v>0.691666272875614</v>
      </c>
      <c r="F28" s="32">
        <v>49.843138379999999</v>
      </c>
      <c r="G28" s="18">
        <f t="shared" si="1"/>
        <v>1.854081760913379E-2</v>
      </c>
      <c r="H28" s="18">
        <f t="shared" si="3"/>
        <v>0.30155630054483101</v>
      </c>
      <c r="I28" s="6">
        <f t="shared" si="4"/>
        <v>1009.8903531557087</v>
      </c>
    </row>
    <row r="29" spans="2:9" ht="17.100000000000001" customHeight="1">
      <c r="B29" s="37" t="s">
        <v>31</v>
      </c>
      <c r="C29" s="5">
        <v>55210</v>
      </c>
      <c r="D29" s="18">
        <f t="shared" si="0"/>
        <v>3.2209191141509837E-2</v>
      </c>
      <c r="E29" s="19">
        <f t="shared" si="2"/>
        <v>0.72387546401712388</v>
      </c>
      <c r="F29" s="32">
        <v>49.651222590000003</v>
      </c>
      <c r="G29" s="18">
        <f t="shared" si="1"/>
        <v>1.8469428130574582E-2</v>
      </c>
      <c r="H29" s="18">
        <f t="shared" si="3"/>
        <v>0.32002572867540557</v>
      </c>
      <c r="I29" s="6">
        <f t="shared" si="4"/>
        <v>899.31575058866156</v>
      </c>
    </row>
    <row r="30" spans="2:9" ht="17.100000000000001" customHeight="1">
      <c r="B30" s="37" t="s">
        <v>32</v>
      </c>
      <c r="C30" s="5">
        <v>91099</v>
      </c>
      <c r="D30" s="18">
        <f t="shared" si="0"/>
        <v>5.3146623868871666E-2</v>
      </c>
      <c r="E30" s="19">
        <f t="shared" si="2"/>
        <v>0.77702208788599558</v>
      </c>
      <c r="F30" s="32">
        <v>95.843905849999999</v>
      </c>
      <c r="G30" s="18">
        <f t="shared" si="1"/>
        <v>3.5652337213679303E-2</v>
      </c>
      <c r="H30" s="18">
        <f t="shared" si="3"/>
        <v>0.3556780658890849</v>
      </c>
      <c r="I30" s="6">
        <f t="shared" si="4"/>
        <v>1052.0851584539896</v>
      </c>
    </row>
    <row r="31" spans="2:9" ht="17.100000000000001" customHeight="1">
      <c r="B31" s="37" t="s">
        <v>33</v>
      </c>
      <c r="C31" s="5">
        <v>90328</v>
      </c>
      <c r="D31" s="18">
        <f t="shared" si="0"/>
        <v>5.2696826977545741E-2</v>
      </c>
      <c r="E31" s="19">
        <f t="shared" si="2"/>
        <v>0.82971891486354132</v>
      </c>
      <c r="F31" s="32">
        <v>104.5179638</v>
      </c>
      <c r="G31" s="18">
        <f t="shared" si="1"/>
        <v>3.8878942351499822E-2</v>
      </c>
      <c r="H31" s="18">
        <f t="shared" si="3"/>
        <v>0.39455700824058471</v>
      </c>
      <c r="I31" s="6">
        <f t="shared" si="4"/>
        <v>1157.0937450181559</v>
      </c>
    </row>
    <row r="32" spans="2:9" ht="17.100000000000001" customHeight="1">
      <c r="B32" s="38" t="s">
        <v>34</v>
      </c>
      <c r="C32" s="7">
        <v>57081</v>
      </c>
      <c r="D32" s="20">
        <f t="shared" si="0"/>
        <v>3.3300721600226825E-2</v>
      </c>
      <c r="E32" s="21">
        <f t="shared" si="2"/>
        <v>0.86301963646376811</v>
      </c>
      <c r="F32" s="30">
        <v>85.693904340000003</v>
      </c>
      <c r="G32" s="20">
        <f t="shared" si="1"/>
        <v>3.1876705645406005E-2</v>
      </c>
      <c r="H32" s="20">
        <f t="shared" si="3"/>
        <v>0.42643371388599072</v>
      </c>
      <c r="I32" s="8">
        <f t="shared" si="4"/>
        <v>1501.2684490460924</v>
      </c>
    </row>
    <row r="33" spans="2:9" ht="17.100000000000001" customHeight="1">
      <c r="B33" s="39" t="s">
        <v>35</v>
      </c>
      <c r="C33" s="9">
        <v>39518</v>
      </c>
      <c r="D33" s="22">
        <f t="shared" si="0"/>
        <v>2.3054570105600174E-2</v>
      </c>
      <c r="E33" s="23">
        <f t="shared" si="2"/>
        <v>0.88607420656936831</v>
      </c>
      <c r="F33" s="31">
        <v>73.152621019999998</v>
      </c>
      <c r="G33" s="22">
        <f t="shared" si="1"/>
        <v>2.7211557057693979E-2</v>
      </c>
      <c r="H33" s="22">
        <f t="shared" si="3"/>
        <v>0.45364527094368468</v>
      </c>
      <c r="I33" s="6">
        <f t="shared" si="4"/>
        <v>1851.121540057695</v>
      </c>
    </row>
    <row r="34" spans="2:9" ht="17.100000000000001" customHeight="1">
      <c r="B34" s="37" t="s">
        <v>36</v>
      </c>
      <c r="C34" s="5">
        <v>29672</v>
      </c>
      <c r="D34" s="18">
        <f t="shared" si="0"/>
        <v>1.7310471283297952E-2</v>
      </c>
      <c r="E34" s="19">
        <f t="shared" si="2"/>
        <v>0.9033846778526663</v>
      </c>
      <c r="F34" s="32">
        <v>64.96920772</v>
      </c>
      <c r="G34" s="18">
        <f t="shared" si="1"/>
        <v>2.416746356063719E-2</v>
      </c>
      <c r="H34" s="18">
        <f t="shared" si="3"/>
        <v>0.47781273450432188</v>
      </c>
      <c r="I34" s="6">
        <f t="shared" si="4"/>
        <v>2189.5796616338635</v>
      </c>
    </row>
    <row r="35" spans="2:9" ht="17.100000000000001" customHeight="1">
      <c r="B35" s="37" t="s">
        <v>37</v>
      </c>
      <c r="C35" s="5">
        <v>23234</v>
      </c>
      <c r="D35" s="18">
        <f t="shared" si="0"/>
        <v>1.3554579731603686E-2</v>
      </c>
      <c r="E35" s="19">
        <f t="shared" si="2"/>
        <v>0.91693925758426997</v>
      </c>
      <c r="F35" s="32">
        <v>57.363193649999999</v>
      </c>
      <c r="G35" s="18">
        <f t="shared" si="1"/>
        <v>2.1338152963675232E-2</v>
      </c>
      <c r="H35" s="18">
        <f t="shared" si="3"/>
        <v>0.49915088746799713</v>
      </c>
      <c r="I35" s="6">
        <f t="shared" si="4"/>
        <v>2468.9331862787294</v>
      </c>
    </row>
    <row r="36" spans="2:9" ht="17.100000000000001" customHeight="1">
      <c r="B36" s="37" t="s">
        <v>38</v>
      </c>
      <c r="C36" s="5">
        <v>18737</v>
      </c>
      <c r="D36" s="18">
        <f t="shared" si="0"/>
        <v>1.0931056229278568E-2</v>
      </c>
      <c r="E36" s="19">
        <f t="shared" si="2"/>
        <v>0.92787031381354856</v>
      </c>
      <c r="F36" s="32">
        <v>51.061357630000003</v>
      </c>
      <c r="G36" s="18">
        <f t="shared" si="1"/>
        <v>1.899397488727278E-2</v>
      </c>
      <c r="H36" s="18">
        <f t="shared" si="3"/>
        <v>0.51814486235526991</v>
      </c>
      <c r="I36" s="6">
        <f t="shared" si="4"/>
        <v>2725.1618524843893</v>
      </c>
    </row>
    <row r="37" spans="2:9" ht="17.100000000000001" customHeight="1">
      <c r="B37" s="37" t="s">
        <v>39</v>
      </c>
      <c r="C37" s="5">
        <v>15433</v>
      </c>
      <c r="D37" s="18">
        <f t="shared" si="0"/>
        <v>9.0035219504966731E-3</v>
      </c>
      <c r="E37" s="19">
        <f t="shared" si="2"/>
        <v>0.93687383576404526</v>
      </c>
      <c r="F37" s="32">
        <v>46.759628200000002</v>
      </c>
      <c r="G37" s="18">
        <f t="shared" si="1"/>
        <v>1.7393803161379281E-2</v>
      </c>
      <c r="H37" s="18">
        <f t="shared" si="3"/>
        <v>0.53553866551664919</v>
      </c>
      <c r="I37" s="6">
        <f t="shared" si="4"/>
        <v>3029.846964297285</v>
      </c>
    </row>
    <row r="38" spans="2:9" ht="17.100000000000001" customHeight="1">
      <c r="B38" s="38" t="s">
        <v>40</v>
      </c>
      <c r="C38" s="7">
        <v>12990</v>
      </c>
      <c r="D38" s="20">
        <f t="shared" si="0"/>
        <v>7.5782900367363298E-3</v>
      </c>
      <c r="E38" s="21">
        <f t="shared" si="2"/>
        <v>0.94445212580078164</v>
      </c>
      <c r="F38" s="30">
        <v>41.958738520000004</v>
      </c>
      <c r="G38" s="20">
        <f t="shared" si="1"/>
        <v>1.5607952133303377E-2</v>
      </c>
      <c r="H38" s="20">
        <f t="shared" si="3"/>
        <v>0.55114661764995254</v>
      </c>
      <c r="I38" s="6">
        <f t="shared" si="4"/>
        <v>3230.0799476520401</v>
      </c>
    </row>
    <row r="39" spans="2:9" ht="17.100000000000001" customHeight="1">
      <c r="B39" s="39" t="s">
        <v>41</v>
      </c>
      <c r="C39" s="9">
        <v>10706</v>
      </c>
      <c r="D39" s="22">
        <f t="shared" si="0"/>
        <v>6.2458177931716046E-3</v>
      </c>
      <c r="E39" s="23">
        <f t="shared" si="2"/>
        <v>0.95069794359395321</v>
      </c>
      <c r="F39" s="31">
        <v>37.54442538</v>
      </c>
      <c r="G39" s="22">
        <f t="shared" si="1"/>
        <v>1.3965901141763409E-2</v>
      </c>
      <c r="H39" s="22">
        <f t="shared" si="3"/>
        <v>0.56511251879171598</v>
      </c>
      <c r="I39" s="10">
        <f t="shared" si="4"/>
        <v>3506.8583392490195</v>
      </c>
    </row>
    <row r="40" spans="2:9" ht="17.100000000000001" customHeight="1">
      <c r="B40" s="37" t="s">
        <v>42</v>
      </c>
      <c r="C40" s="5">
        <v>17236</v>
      </c>
      <c r="D40" s="18">
        <f t="shared" si="0"/>
        <v>1.005538160686585E-2</v>
      </c>
      <c r="E40" s="19">
        <f t="shared" si="2"/>
        <v>0.96075332520081902</v>
      </c>
      <c r="F40" s="32">
        <v>69.46045316</v>
      </c>
      <c r="G40" s="18">
        <f t="shared" si="1"/>
        <v>2.5838132086885273E-2</v>
      </c>
      <c r="H40" s="18">
        <f t="shared" si="3"/>
        <v>0.59095065087860121</v>
      </c>
      <c r="I40" s="6">
        <f t="shared" si="4"/>
        <v>4029.963631933163</v>
      </c>
    </row>
    <row r="41" spans="2:9" ht="17.100000000000001" customHeight="1">
      <c r="B41" s="37" t="s">
        <v>43</v>
      </c>
      <c r="C41" s="5">
        <v>12725</v>
      </c>
      <c r="D41" s="18">
        <f t="shared" si="0"/>
        <v>7.4236905864102998E-3</v>
      </c>
      <c r="E41" s="19">
        <f t="shared" si="2"/>
        <v>0.96817701578722937</v>
      </c>
      <c r="F41" s="32">
        <v>59.823412060000003</v>
      </c>
      <c r="G41" s="18">
        <f t="shared" si="1"/>
        <v>2.2253313250547264E-2</v>
      </c>
      <c r="H41" s="18">
        <f t="shared" si="3"/>
        <v>0.61320396412914846</v>
      </c>
      <c r="I41" s="6">
        <f t="shared" si="4"/>
        <v>4701.2504565815325</v>
      </c>
    </row>
    <row r="42" spans="2:9" ht="17.100000000000001" customHeight="1">
      <c r="B42" s="37" t="s">
        <v>44</v>
      </c>
      <c r="C42" s="5">
        <v>9489</v>
      </c>
      <c r="D42" s="18">
        <f t="shared" si="0"/>
        <v>5.5358271099762149E-3</v>
      </c>
      <c r="E42" s="19">
        <f t="shared" si="2"/>
        <v>0.97371284289720561</v>
      </c>
      <c r="F42" s="32">
        <v>50.904699520000001</v>
      </c>
      <c r="G42" s="18">
        <f t="shared" si="1"/>
        <v>1.8935700678647364E-2</v>
      </c>
      <c r="H42" s="18">
        <f t="shared" si="3"/>
        <v>0.63213966480779582</v>
      </c>
      <c r="I42" s="6">
        <f t="shared" si="4"/>
        <v>5364.6010664980504</v>
      </c>
    </row>
    <row r="43" spans="2:9" ht="17.100000000000001" customHeight="1">
      <c r="B43" s="37" t="s">
        <v>45</v>
      </c>
      <c r="C43" s="5">
        <v>7103</v>
      </c>
      <c r="D43" s="18">
        <f t="shared" si="0"/>
        <v>4.1438486628897729E-3</v>
      </c>
      <c r="E43" s="19">
        <f t="shared" si="2"/>
        <v>0.97785669156009536</v>
      </c>
      <c r="F43" s="32">
        <v>44.498842000000003</v>
      </c>
      <c r="G43" s="18">
        <f t="shared" si="1"/>
        <v>1.6552828336161091E-2</v>
      </c>
      <c r="H43" s="18">
        <f t="shared" si="3"/>
        <v>0.64869249314395694</v>
      </c>
      <c r="I43" s="6">
        <f t="shared" si="4"/>
        <v>6264.795438547093</v>
      </c>
    </row>
    <row r="44" spans="2:9" ht="17.100000000000001" customHeight="1">
      <c r="B44" s="38" t="s">
        <v>46</v>
      </c>
      <c r="C44" s="7">
        <v>5440</v>
      </c>
      <c r="D44" s="20">
        <f t="shared" si="0"/>
        <v>3.1736641878249141E-3</v>
      </c>
      <c r="E44" s="21">
        <f t="shared" si="2"/>
        <v>0.9810303557479203</v>
      </c>
      <c r="F44" s="30">
        <v>39.240346009999996</v>
      </c>
      <c r="G44" s="20">
        <f t="shared" si="1"/>
        <v>1.4596755379726368E-2</v>
      </c>
      <c r="H44" s="20">
        <f t="shared" si="3"/>
        <v>0.66328924852368332</v>
      </c>
      <c r="I44" s="8">
        <f t="shared" si="4"/>
        <v>7213.2988988970583</v>
      </c>
    </row>
    <row r="45" spans="2:9" ht="17.100000000000001" customHeight="1">
      <c r="B45" s="39" t="s">
        <v>47</v>
      </c>
      <c r="C45" s="9">
        <v>4372</v>
      </c>
      <c r="D45" s="22">
        <f t="shared" si="0"/>
        <v>2.5505992333034054E-3</v>
      </c>
      <c r="E45" s="23">
        <f t="shared" si="2"/>
        <v>0.98358095498122367</v>
      </c>
      <c r="F45" s="31">
        <v>35.471414759999995</v>
      </c>
      <c r="G45" s="22">
        <f t="shared" si="1"/>
        <v>1.3194775705917259E-2</v>
      </c>
      <c r="H45" s="22">
        <f t="shared" si="3"/>
        <v>0.67648402422960052</v>
      </c>
      <c r="I45" s="10">
        <f t="shared" si="4"/>
        <v>8113.315361390667</v>
      </c>
    </row>
    <row r="46" spans="2:9" ht="17.100000000000001" customHeight="1">
      <c r="B46" s="37" t="s">
        <v>48</v>
      </c>
      <c r="C46" s="5">
        <v>10393</v>
      </c>
      <c r="D46" s="18">
        <f t="shared" si="0"/>
        <v>6.0632154235412371E-3</v>
      </c>
      <c r="E46" s="19">
        <f t="shared" si="2"/>
        <v>0.98964417040476493</v>
      </c>
      <c r="F46" s="32">
        <v>111.51984223999999</v>
      </c>
      <c r="G46" s="18">
        <f t="shared" si="1"/>
        <v>4.1483524552717262E-2</v>
      </c>
      <c r="H46" s="18">
        <f t="shared" si="3"/>
        <v>0.71796754878231783</v>
      </c>
      <c r="I46" s="6">
        <f t="shared" si="4"/>
        <v>10730.284060425285</v>
      </c>
    </row>
    <row r="47" spans="2:9" ht="17.100000000000001" customHeight="1">
      <c r="B47" s="37" t="s">
        <v>49</v>
      </c>
      <c r="C47" s="5">
        <v>5237</v>
      </c>
      <c r="D47" s="18">
        <f t="shared" si="0"/>
        <v>3.0552351749336534E-3</v>
      </c>
      <c r="E47" s="19">
        <f t="shared" si="2"/>
        <v>0.9926994055796986</v>
      </c>
      <c r="F47" s="32">
        <v>78.973263119999999</v>
      </c>
      <c r="G47" s="18">
        <f t="shared" si="1"/>
        <v>2.9376739007541848E-2</v>
      </c>
      <c r="H47" s="18">
        <f t="shared" si="3"/>
        <v>0.74734428778985973</v>
      </c>
      <c r="I47" s="6">
        <f t="shared" si="4"/>
        <v>15079.866931449304</v>
      </c>
    </row>
    <row r="48" spans="2:9" ht="17.100000000000001" customHeight="1">
      <c r="B48" s="37" t="s">
        <v>50</v>
      </c>
      <c r="C48" s="5">
        <v>3104</v>
      </c>
      <c r="D48" s="18">
        <f t="shared" si="0"/>
        <v>1.8108554483471568E-3</v>
      </c>
      <c r="E48" s="19">
        <f t="shared" si="2"/>
        <v>0.99451026102804574</v>
      </c>
      <c r="F48" s="32">
        <v>59.817721060000004</v>
      </c>
      <c r="G48" s="18">
        <f t="shared" si="1"/>
        <v>2.2251196293300128E-2</v>
      </c>
      <c r="H48" s="18">
        <f t="shared" si="3"/>
        <v>0.76959548408315981</v>
      </c>
      <c r="I48" s="6">
        <f t="shared" si="4"/>
        <v>19271.173021907216</v>
      </c>
    </row>
    <row r="49" spans="2:9" ht="17.100000000000001" customHeight="1">
      <c r="B49" s="37" t="s">
        <v>51</v>
      </c>
      <c r="C49" s="5">
        <v>2088</v>
      </c>
      <c r="D49" s="18">
        <f t="shared" si="0"/>
        <v>1.2181269897386803E-3</v>
      </c>
      <c r="E49" s="19">
        <f t="shared" si="2"/>
        <v>0.9957283880177844</v>
      </c>
      <c r="F49" s="32">
        <v>48.603169619999996</v>
      </c>
      <c r="G49" s="18">
        <f t="shared" si="1"/>
        <v>1.8079569875395402E-2</v>
      </c>
      <c r="H49" s="18">
        <f t="shared" si="3"/>
        <v>0.78767505395855519</v>
      </c>
      <c r="I49" s="6">
        <f t="shared" si="4"/>
        <v>23277.380086206897</v>
      </c>
    </row>
    <row r="50" spans="2:9" ht="17.100000000000001" customHeight="1">
      <c r="B50" s="38" t="s">
        <v>52</v>
      </c>
      <c r="C50" s="7">
        <v>1441</v>
      </c>
      <c r="D50" s="20">
        <f t="shared" si="0"/>
        <v>8.4067097328229803E-4</v>
      </c>
      <c r="E50" s="21">
        <f t="shared" si="2"/>
        <v>0.99656905899106674</v>
      </c>
      <c r="F50" s="30">
        <v>39.234770179999998</v>
      </c>
      <c r="G50" s="20">
        <f t="shared" si="1"/>
        <v>1.4594681263801697E-2</v>
      </c>
      <c r="H50" s="20">
        <f t="shared" si="3"/>
        <v>0.80226973522235689</v>
      </c>
      <c r="I50" s="8">
        <f t="shared" si="4"/>
        <v>27227.46022206801</v>
      </c>
    </row>
    <row r="51" spans="2:9" ht="17.100000000000001" customHeight="1">
      <c r="B51" s="37" t="s">
        <v>53</v>
      </c>
      <c r="C51" s="5">
        <v>1055</v>
      </c>
      <c r="D51" s="18">
        <f t="shared" si="0"/>
        <v>6.1548083054325077E-4</v>
      </c>
      <c r="E51" s="19">
        <f t="shared" si="2"/>
        <v>0.99718453982161004</v>
      </c>
      <c r="F51" s="32">
        <v>34.020033959999999</v>
      </c>
      <c r="G51" s="18">
        <f t="shared" si="1"/>
        <v>1.2654886213224392E-2</v>
      </c>
      <c r="H51" s="18">
        <f t="shared" si="3"/>
        <v>0.81492462143558131</v>
      </c>
      <c r="I51" s="6">
        <f t="shared" si="4"/>
        <v>32246.477687203791</v>
      </c>
    </row>
    <row r="52" spans="2:9" ht="17.100000000000001" customHeight="1">
      <c r="B52" s="37" t="s">
        <v>54</v>
      </c>
      <c r="C52" s="5">
        <v>2359</v>
      </c>
      <c r="D52" s="18">
        <f t="shared" si="0"/>
        <v>1.3762268049777523E-3</v>
      </c>
      <c r="E52" s="19">
        <f t="shared" si="2"/>
        <v>0.99856076662658777</v>
      </c>
      <c r="F52" s="32">
        <v>100.55336504</v>
      </c>
      <c r="G52" s="18">
        <f t="shared" si="1"/>
        <v>3.7404177621756129E-2</v>
      </c>
      <c r="H52" s="18">
        <f t="shared" si="3"/>
        <v>0.85232879905733738</v>
      </c>
      <c r="I52" s="6">
        <f t="shared" si="4"/>
        <v>42625.41968630776</v>
      </c>
    </row>
    <row r="53" spans="2:9" ht="17.100000000000001" customHeight="1">
      <c r="B53" s="37" t="s">
        <v>55</v>
      </c>
      <c r="C53" s="5">
        <v>925</v>
      </c>
      <c r="D53" s="18">
        <f t="shared" si="0"/>
        <v>5.3963959076067016E-4</v>
      </c>
      <c r="E53" s="19">
        <f t="shared" si="2"/>
        <v>0.99910040621734841</v>
      </c>
      <c r="F53" s="32">
        <v>62.345032509999996</v>
      </c>
      <c r="G53" s="18">
        <f t="shared" si="1"/>
        <v>2.3191314073979997E-2</v>
      </c>
      <c r="H53" s="18">
        <f t="shared" si="3"/>
        <v>0.87552011313131739</v>
      </c>
      <c r="I53" s="6">
        <f t="shared" si="4"/>
        <v>67400.035145945949</v>
      </c>
    </row>
    <row r="54" spans="2:9" ht="17.100000000000001" customHeight="1">
      <c r="B54" s="37" t="s">
        <v>56</v>
      </c>
      <c r="C54" s="5">
        <v>465</v>
      </c>
      <c r="D54" s="18">
        <f t="shared" si="0"/>
        <v>2.712782807607693E-4</v>
      </c>
      <c r="E54" s="19">
        <f t="shared" si="2"/>
        <v>0.9993716844981092</v>
      </c>
      <c r="F54" s="32">
        <v>40.625036649999998</v>
      </c>
      <c r="G54" s="18">
        <f t="shared" si="1"/>
        <v>1.5111837243263605E-2</v>
      </c>
      <c r="H54" s="18">
        <f t="shared" si="3"/>
        <v>0.89063195037458098</v>
      </c>
      <c r="I54" s="6">
        <f t="shared" si="4"/>
        <v>87365.67021505376</v>
      </c>
    </row>
    <row r="55" spans="2:9" ht="17.100000000000001" customHeight="1" thickBot="1">
      <c r="B55" s="40" t="s">
        <v>57</v>
      </c>
      <c r="C55" s="11">
        <v>1077</v>
      </c>
      <c r="D55" s="24">
        <f t="shared" si="0"/>
        <v>6.2831550189107216E-4</v>
      </c>
      <c r="E55" s="19">
        <f t="shared" si="2"/>
        <v>1.0000000000000002</v>
      </c>
      <c r="F55" s="33">
        <v>294.01329255000002</v>
      </c>
      <c r="G55" s="24">
        <f t="shared" si="1"/>
        <v>0.10936804962541857</v>
      </c>
      <c r="H55" s="18">
        <f t="shared" si="3"/>
        <v>0.99999999999999956</v>
      </c>
      <c r="I55" s="6">
        <f t="shared" si="4"/>
        <v>272992.84359331476</v>
      </c>
    </row>
    <row r="56" spans="2:9" ht="17.100000000000001" customHeight="1" thickTop="1" thickBot="1">
      <c r="B56" s="12" t="s">
        <v>8</v>
      </c>
      <c r="C56" s="13">
        <v>1714107</v>
      </c>
      <c r="D56" s="35">
        <f t="shared" si="0"/>
        <v>1</v>
      </c>
      <c r="E56" s="25"/>
      <c r="F56" s="34">
        <v>2688.2923628700009</v>
      </c>
      <c r="G56" s="35">
        <f t="shared" si="1"/>
        <v>1</v>
      </c>
      <c r="H56" s="25"/>
      <c r="I56" s="14">
        <f>F56*10^6/C56</f>
        <v>1568.3340438315699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2017-06-19T09:46:42Z</dcterms:modified>
</cp:coreProperties>
</file>