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12" sheetId="124" r:id="rId1"/>
  </sheets>
  <calcPr calcId="145621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<sst xmlns="http://schemas.openxmlformats.org/spreadsheetml/2006/main" count="70" uniqueCount="66">
  <si>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</si>
  <si>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</si>
  <si>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</si>
  <si>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</si>
  <si>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</si>
  <si>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</si>
  <si>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</si>
  <si>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</si>
  <si>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</si>
  <si>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</si>
  <si>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</si>
  <si>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</si>
  <si>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</si>
  <si>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</si>
  <si>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</si>
  <si>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</si>
  <si>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</si>
  <si>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</si>
  <si>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</si>
  <si>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</si>
  <si>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</si>
  <si>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</si>
  <si>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</si>
  <si>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</si>
  <si>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</si>
  <si>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</si>
  <si>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</si>
  <si>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</si>
  <si>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</si>
  <si>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</si>
  <si>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</si>
  <si>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</si>
  <si>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</si>
  <si>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</si>
  <si>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</si>
  <si>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</si>
  <si>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</si>
  <si>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</si>
  <si>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</si>
  <si>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</si>
  <si>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</si>
  <si>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</si>
  <si>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</si>
  <si>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</si>
  <si>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</si>
  <si>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</si>
  <si>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</si>
  <si>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</si>
  <si>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</si>
  <si>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</si>
  <si>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</si>
  <si>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</si>
  <si>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</si>
  <si>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</si>
  <si>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</si>
  <si>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</si>
  <si>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</si>
  <si>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</si>
  <si>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</si>
  <si>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</si>
  <si>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</si>
  <si>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</si>
  <si>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</si>
  <si>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</si>
  <si>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III.B.12. RESULTADO DE LA DECLARACIÓN NEGATIVO (A DEVOLVER)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</si>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</sst>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115850</v>
      </c>
      <c r="D9" s="16">
        <f t="shared" ref="D9:D56" si="0">C9/$C$56</f>
        <v>2.0698766042660362E-2</v>
      </c>
      <c r="E9" s="17">
        <f>D9</f>
        <v>2.0698766042660362E-2</v>
      </c>
      <c r="F9" s="26">
        <v>-15.02648742</v>
      </c>
      <c r="G9" s="16">
        <f t="shared" ref="G9:G56" si="1">F9/$F$56</f>
        <v>4.9753571261800132E-3</v>
      </c>
      <c r="H9" s="16">
        <f>G9</f>
        <v>4.9753571261800132E-3</v>
      </c>
      <c r="I9" s="3">
        <f>F9*10^6/C9</f>
        <v>-129.70640845921452</v>
      </c>
      <c r="J9" s="4"/>
    </row>
    <row r="10" spans="2:10" ht="17.100000000000001" customHeight="1">
      <c r="B10" s="37" t="s">
        <v>12</v>
      </c>
      <c r="C10" s="5">
        <v>514184</v>
      </c>
      <c r="D10" s="18">
        <f t="shared" si="0"/>
        <v>9.1868574181089999E-2</v>
      </c>
      <c r="E10" s="19">
        <f>E9+D10</f>
        <v>0.11256734022375037</v>
      </c>
      <c r="F10" s="27">
        <v>-64.565147960000004</v>
      </c>
      <c r="G10" s="18">
        <f t="shared" si="1"/>
        <v>2.1377894914954978E-2</v>
      </c>
      <c r="H10" s="18">
        <f>H9+G10</f>
        <v>2.6353252041134992E-2</v>
      </c>
      <c r="I10" s="6">
        <f>F10*10^6/C10</f>
        <v>-125.56817785073048</v>
      </c>
    </row>
    <row r="11" spans="2:10" ht="17.100000000000001" customHeight="1">
      <c r="B11" s="37" t="s">
        <v>13</v>
      </c>
      <c r="C11" s="5">
        <v>378191</v>
      </c>
      <c r="D11" s="18">
        <f t="shared" si="0"/>
        <v>6.7570885010269879E-2</v>
      </c>
      <c r="E11" s="19">
        <f t="shared" ref="E11:E55" si="2">E10+D11</f>
        <v>0.18013822523402023</v>
      </c>
      <c r="F11" s="27">
        <v>-80.012401189999991</v>
      </c>
      <c r="G11" s="18">
        <f t="shared" si="1"/>
        <v>2.6492570040925811E-2</v>
      </c>
      <c r="H11" s="18">
        <f t="shared" ref="H11:H55" si="3">H10+G11</f>
        <v>5.2845822082060803E-2</v>
      </c>
      <c r="I11" s="6">
        <f>F11*10^6/C11</f>
        <v>-211.56611656543916</v>
      </c>
    </row>
    <row r="12" spans="2:10" ht="17.100000000000001" customHeight="1">
      <c r="B12" s="37" t="s">
        <v>14</v>
      </c>
      <c r="C12" s="5">
        <v>399977</v>
      </c>
      <c r="D12" s="18">
        <f t="shared" si="0"/>
        <v>7.1463360772077378E-2</v>
      </c>
      <c r="E12" s="19">
        <f t="shared" si="2"/>
        <v>0.25160158600609761</v>
      </c>
      <c r="F12" s="27">
        <v>-111.46654540999999</v>
      </c>
      <c r="G12" s="18">
        <f t="shared" si="1"/>
        <v>3.6907219600647793E-2</v>
      </c>
      <c r="H12" s="18">
        <f t="shared" si="3"/>
        <v>8.975304168270859E-2</v>
      </c>
      <c r="I12" s="6">
        <f>F12*10^6/C12</f>
        <v>-278.68238776229634</v>
      </c>
    </row>
    <row r="13" spans="2:10" ht="17.100000000000001" customHeight="1">
      <c r="B13" s="37" t="s">
        <v>15</v>
      </c>
      <c r="C13" s="5">
        <v>569177</v>
      </c>
      <c r="D13" s="18">
        <f t="shared" si="0"/>
        <v>0.10169410064620886</v>
      </c>
      <c r="E13" s="19">
        <f t="shared" si="2"/>
        <v>0.35329568665230648</v>
      </c>
      <c r="F13" s="27">
        <v>-161.01714267</v>
      </c>
      <c r="G13" s="18">
        <f t="shared" si="1"/>
        <v>5.3313709706638034E-2</v>
      </c>
      <c r="H13" s="18">
        <f t="shared" si="3"/>
        <v>0.14306675138934663</v>
      </c>
      <c r="I13" s="6">
        <f t="shared" ref="I13:I55" si="4">F13*10^6/C13</f>
        <v>-282.89467541731307</v>
      </c>
    </row>
    <row r="14" spans="2:10" ht="17.100000000000001" customHeight="1">
      <c r="B14" s="38" t="s">
        <v>16</v>
      </c>
      <c r="C14" s="7">
        <v>409550</v>
      </c>
      <c r="D14" s="20">
        <f t="shared" si="0"/>
        <v>7.3173756001480808E-2</v>
      </c>
      <c r="E14" s="21">
        <f t="shared" si="2"/>
        <v>0.42646944265378728</v>
      </c>
      <c r="F14" s="28">
        <v>-170.263093</v>
      </c>
      <c r="G14" s="20">
        <f t="shared" si="1"/>
        <v>5.6375097479900611E-2</v>
      </c>
      <c r="H14" s="20">
        <f t="shared" si="3"/>
        <v>0.19944184886924723</v>
      </c>
      <c r="I14" s="6">
        <f t="shared" si="4"/>
        <v>-415.73212794530582</v>
      </c>
    </row>
    <row r="15" spans="2:10" ht="17.100000000000001" customHeight="1">
      <c r="B15" s="37" t="s">
        <v>17</v>
      </c>
      <c r="C15" s="5">
        <v>326367</v>
      </c>
      <c r="D15" s="18">
        <f t="shared" si="0"/>
        <v>5.831155957742714E-2</v>
      </c>
      <c r="E15" s="19">
        <f t="shared" si="2"/>
        <v>0.4847810022312144</v>
      </c>
      <c r="F15" s="27">
        <v>-163.28648088</v>
      </c>
      <c r="G15" s="18">
        <f t="shared" si="1"/>
        <v>5.4065100748286812E-2</v>
      </c>
      <c r="H15" s="18">
        <f t="shared" si="3"/>
        <v>0.25350694961753406</v>
      </c>
      <c r="I15" s="10">
        <f t="shared" si="4"/>
        <v>-500.31553704878252</v>
      </c>
    </row>
    <row r="16" spans="2:10" ht="17.100000000000001" customHeight="1">
      <c r="B16" s="37" t="s">
        <v>18</v>
      </c>
      <c r="C16" s="5">
        <v>260795</v>
      </c>
      <c r="D16" s="18">
        <f t="shared" si="0"/>
        <v>4.6595897195473537E-2</v>
      </c>
      <c r="E16" s="19">
        <f t="shared" si="2"/>
        <v>0.53137689942668798</v>
      </c>
      <c r="F16" s="27">
        <v>-153.74672514</v>
      </c>
      <c r="G16" s="18">
        <f t="shared" si="1"/>
        <v>5.0906432299940574E-2</v>
      </c>
      <c r="H16" s="18">
        <f t="shared" si="3"/>
        <v>0.30441338191747463</v>
      </c>
      <c r="I16" s="6">
        <f t="shared" si="4"/>
        <v>-589.53095396767571</v>
      </c>
    </row>
    <row r="17" spans="2:9" ht="17.100000000000001" customHeight="1">
      <c r="B17" s="37" t="s">
        <v>19</v>
      </c>
      <c r="C17" s="5">
        <v>260542</v>
      </c>
      <c r="D17" s="18">
        <f t="shared" si="0"/>
        <v>4.6550694020602641E-2</v>
      </c>
      <c r="E17" s="19">
        <f t="shared" si="2"/>
        <v>0.57792759344729061</v>
      </c>
      <c r="F17" s="27">
        <v>-158.20985278999999</v>
      </c>
      <c r="G17" s="18">
        <f t="shared" si="1"/>
        <v>5.2384199747369645E-2</v>
      </c>
      <c r="H17" s="18">
        <f t="shared" si="3"/>
        <v>0.35679758166484427</v>
      </c>
      <c r="I17" s="6">
        <f t="shared" si="4"/>
        <v>-607.23358533365058</v>
      </c>
    </row>
    <row r="18" spans="2:9" ht="17.100000000000001" customHeight="1">
      <c r="B18" s="37" t="s">
        <v>20</v>
      </c>
      <c r="C18" s="5">
        <v>245672</v>
      </c>
      <c r="D18" s="18">
        <f t="shared" si="0"/>
        <v>4.3893890817716497E-2</v>
      </c>
      <c r="E18" s="19">
        <f t="shared" si="2"/>
        <v>0.62182148426500716</v>
      </c>
      <c r="F18" s="27">
        <v>-153.36273652</v>
      </c>
      <c r="G18" s="18">
        <f t="shared" si="1"/>
        <v>5.0779291441036566E-2</v>
      </c>
      <c r="H18" s="18">
        <f t="shared" si="3"/>
        <v>0.40757687310588081</v>
      </c>
      <c r="I18" s="6">
        <f t="shared" si="4"/>
        <v>-624.25810234784592</v>
      </c>
    </row>
    <row r="19" spans="2:9" ht="17.100000000000001" customHeight="1">
      <c r="B19" s="37" t="s">
        <v>21</v>
      </c>
      <c r="C19" s="5">
        <v>220424</v>
      </c>
      <c r="D19" s="18">
        <f t="shared" si="0"/>
        <v>3.9382864101746809E-2</v>
      </c>
      <c r="E19" s="19">
        <f t="shared" si="2"/>
        <v>0.66120434836675401</v>
      </c>
      <c r="F19" s="27">
        <v>-143.49652068</v>
      </c>
      <c r="G19" s="18">
        <f t="shared" si="1"/>
        <v>4.7512530160377001E-2</v>
      </c>
      <c r="H19" s="18">
        <f t="shared" si="3"/>
        <v>0.4550894032662578</v>
      </c>
      <c r="I19" s="6">
        <f t="shared" si="4"/>
        <v>-651.0022532936523</v>
      </c>
    </row>
    <row r="20" spans="2:9" ht="17.100000000000001" customHeight="1">
      <c r="B20" s="38" t="s">
        <v>22</v>
      </c>
      <c r="C20" s="7">
        <v>198002</v>
      </c>
      <c r="D20" s="20">
        <f t="shared" si="0"/>
        <v>3.5376755062398249E-2</v>
      </c>
      <c r="E20" s="21">
        <f t="shared" si="2"/>
        <v>0.69658110342915225</v>
      </c>
      <c r="F20" s="28">
        <v>-134.02393393</v>
      </c>
      <c r="G20" s="20">
        <f t="shared" si="1"/>
        <v>4.4376101754145324E-2</v>
      </c>
      <c r="H20" s="20">
        <f t="shared" si="3"/>
        <v>0.4994655050204031</v>
      </c>
      <c r="I20" s="8">
        <f t="shared" si="4"/>
        <v>-676.88171801294936</v>
      </c>
    </row>
    <row r="21" spans="2:9" ht="17.100000000000001" customHeight="1">
      <c r="B21" s="39" t="s">
        <v>23</v>
      </c>
      <c r="C21" s="9">
        <v>179884</v>
      </c>
      <c r="D21" s="22">
        <f t="shared" si="0"/>
        <v>3.2139636001881022E-2</v>
      </c>
      <c r="E21" s="23">
        <f t="shared" si="2"/>
        <v>0.72872073943103333</v>
      </c>
      <c r="F21" s="29">
        <v>-124.57229059000001</v>
      </c>
      <c r="G21" s="22">
        <f t="shared" si="1"/>
        <v>4.1246607832419423E-2</v>
      </c>
      <c r="H21" s="22">
        <f t="shared" si="3"/>
        <v>0.5407121128528225</v>
      </c>
      <c r="I21" s="6">
        <f t="shared" si="4"/>
        <v>-692.51456822174293</v>
      </c>
    </row>
    <row r="22" spans="2:9" ht="17.100000000000001" customHeight="1">
      <c r="B22" s="37" t="s">
        <v>24</v>
      </c>
      <c r="C22" s="5">
        <v>156497</v>
      </c>
      <c r="D22" s="18">
        <f t="shared" si="0"/>
        <v>2.7961111690791702E-2</v>
      </c>
      <c r="E22" s="19">
        <f t="shared" si="2"/>
        <v>0.75668185112182507</v>
      </c>
      <c r="F22" s="27">
        <v>-111.79690647</v>
      </c>
      <c r="G22" s="18">
        <f t="shared" si="1"/>
        <v>3.7016604063439519E-2</v>
      </c>
      <c r="H22" s="18">
        <f t="shared" si="3"/>
        <v>0.57772871691626204</v>
      </c>
      <c r="I22" s="6">
        <f t="shared" si="4"/>
        <v>-714.37092385157541</v>
      </c>
    </row>
    <row r="23" spans="2:9" ht="17.100000000000001" customHeight="1">
      <c r="B23" s="37" t="s">
        <v>25</v>
      </c>
      <c r="C23" s="5">
        <v>147870</v>
      </c>
      <c r="D23" s="18">
        <f t="shared" si="0"/>
        <v>2.6419737028296829E-2</v>
      </c>
      <c r="E23" s="19">
        <f t="shared" si="2"/>
        <v>0.78310158815012187</v>
      </c>
      <c r="F23" s="27">
        <v>-105.22979114</v>
      </c>
      <c r="G23" s="18">
        <f t="shared" si="1"/>
        <v>3.4842194093743395E-2</v>
      </c>
      <c r="H23" s="18">
        <f t="shared" si="3"/>
        <v>0.61257091101000549</v>
      </c>
      <c r="I23" s="6">
        <f t="shared" si="4"/>
        <v>-711.63718901738014</v>
      </c>
    </row>
    <row r="24" spans="2:9" ht="17.100000000000001" customHeight="1">
      <c r="B24" s="37" t="s">
        <v>26</v>
      </c>
      <c r="C24" s="5">
        <v>122964</v>
      </c>
      <c r="D24" s="18">
        <f t="shared" si="0"/>
        <v>2.1969814999306767E-2</v>
      </c>
      <c r="E24" s="19">
        <f t="shared" si="2"/>
        <v>0.8050714031494286</v>
      </c>
      <c r="F24" s="27">
        <v>-89.753800200000001</v>
      </c>
      <c r="G24" s="18">
        <f t="shared" si="1"/>
        <v>2.9718003745336185E-2</v>
      </c>
      <c r="H24" s="18">
        <f t="shared" si="3"/>
        <v>0.64228891475534167</v>
      </c>
      <c r="I24" s="6">
        <f t="shared" si="4"/>
        <v>-729.91932760808049</v>
      </c>
    </row>
    <row r="25" spans="2:9" ht="17.100000000000001" customHeight="1">
      <c r="B25" s="37" t="s">
        <v>27</v>
      </c>
      <c r="C25" s="5">
        <v>114719</v>
      </c>
      <c r="D25" s="18">
        <f t="shared" si="0"/>
        <v>2.0496691770806683E-2</v>
      </c>
      <c r="E25" s="19">
        <f t="shared" si="2"/>
        <v>0.82556809492023531</v>
      </c>
      <c r="F25" s="27">
        <v>-84.996131349999999</v>
      </c>
      <c r="G25" s="18">
        <f t="shared" si="1"/>
        <v>2.814271199848746E-2</v>
      </c>
      <c r="H25" s="18">
        <f t="shared" si="3"/>
        <v>0.67043162675382917</v>
      </c>
      <c r="I25" s="6">
        <f t="shared" si="4"/>
        <v>-740.90718494756743</v>
      </c>
    </row>
    <row r="26" spans="2:9" ht="17.100000000000001" customHeight="1">
      <c r="B26" s="38" t="s">
        <v>28</v>
      </c>
      <c r="C26" s="7">
        <v>110019</v>
      </c>
      <c r="D26" s="20">
        <f t="shared" si="0"/>
        <v>1.9656948996525252E-2</v>
      </c>
      <c r="E26" s="21">
        <f t="shared" si="2"/>
        <v>0.84522504391676057</v>
      </c>
      <c r="F26" s="30">
        <v>-83.983136889999997</v>
      </c>
      <c r="G26" s="20">
        <f t="shared" si="1"/>
        <v>2.7807303658236651E-2</v>
      </c>
      <c r="H26" s="20">
        <f t="shared" si="3"/>
        <v>0.69823893041206586</v>
      </c>
      <c r="I26" s="6">
        <f t="shared" si="4"/>
        <v>-763.35121106354359</v>
      </c>
    </row>
    <row r="27" spans="2:9" ht="17.100000000000001" customHeight="1">
      <c r="B27" s="39" t="s">
        <v>29</v>
      </c>
      <c r="C27" s="9">
        <v>96436</v>
      </c>
      <c r="D27" s="22">
        <f t="shared" si="0"/>
        <v>1.7230092378851918E-2</v>
      </c>
      <c r="E27" s="23">
        <f t="shared" si="2"/>
        <v>0.86245513629561243</v>
      </c>
      <c r="F27" s="31">
        <v>-76.970794680000012</v>
      </c>
      <c r="G27" s="22">
        <f t="shared" si="1"/>
        <v>2.5485476486618367E-2</v>
      </c>
      <c r="H27" s="22">
        <f t="shared" si="3"/>
        <v>0.72372440689868422</v>
      </c>
      <c r="I27" s="10">
        <f t="shared" si="4"/>
        <v>-798.15416110166336</v>
      </c>
    </row>
    <row r="28" spans="2:9" ht="17.100000000000001" customHeight="1">
      <c r="B28" s="37" t="s">
        <v>30</v>
      </c>
      <c r="C28" s="5">
        <v>91592</v>
      </c>
      <c r="D28" s="18">
        <f t="shared" si="0"/>
        <v>1.6364621315315908E-2</v>
      </c>
      <c r="E28" s="19">
        <f t="shared" si="2"/>
        <v>0.87881975761092834</v>
      </c>
      <c r="F28" s="32">
        <v>-73.275904659999995</v>
      </c>
      <c r="G28" s="18">
        <f t="shared" si="1"/>
        <v>2.4262076973636342E-2</v>
      </c>
      <c r="H28" s="18">
        <f t="shared" si="3"/>
        <v>0.74798648387232058</v>
      </c>
      <c r="I28" s="6">
        <f t="shared" si="4"/>
        <v>-800.02516224124372</v>
      </c>
    </row>
    <row r="29" spans="2:9" ht="17.100000000000001" customHeight="1">
      <c r="B29" s="37" t="s">
        <v>31</v>
      </c>
      <c r="C29" s="5">
        <v>83151</v>
      </c>
      <c r="D29" s="18">
        <f t="shared" si="0"/>
        <v>1.4856479026441535E-2</v>
      </c>
      <c r="E29" s="19">
        <f t="shared" si="2"/>
        <v>0.89367623663736984</v>
      </c>
      <c r="F29" s="32">
        <v>-69.28644319</v>
      </c>
      <c r="G29" s="18">
        <f t="shared" si="1"/>
        <v>2.2941143145284257E-2</v>
      </c>
      <c r="H29" s="18">
        <f t="shared" si="3"/>
        <v>0.77092762701760487</v>
      </c>
      <c r="I29" s="6">
        <f t="shared" si="4"/>
        <v>-833.26049223701455</v>
      </c>
    </row>
    <row r="30" spans="2:9" ht="17.100000000000001" customHeight="1">
      <c r="B30" s="37" t="s">
        <v>32</v>
      </c>
      <c r="C30" s="5">
        <v>142648</v>
      </c>
      <c r="D30" s="18">
        <f t="shared" si="0"/>
        <v>2.5486729205467549E-2</v>
      </c>
      <c r="E30" s="19">
        <f t="shared" si="2"/>
        <v>0.91916296584283741</v>
      </c>
      <c r="F30" s="32">
        <v>-122.23019193</v>
      </c>
      <c r="G30" s="18">
        <f t="shared" si="1"/>
        <v>4.0471125383824143E-2</v>
      </c>
      <c r="H30" s="18">
        <f t="shared" si="3"/>
        <v>0.811398752401429</v>
      </c>
      <c r="I30" s="6">
        <f t="shared" si="4"/>
        <v>-856.86579503392977</v>
      </c>
    </row>
    <row r="31" spans="2:9" ht="17.100000000000001" customHeight="1">
      <c r="B31" s="37" t="s">
        <v>33</v>
      </c>
      <c r="C31" s="5">
        <v>115792</v>
      </c>
      <c r="D31" s="18">
        <f t="shared" si="0"/>
        <v>2.068840325948838E-2</v>
      </c>
      <c r="E31" s="19">
        <f t="shared" si="2"/>
        <v>0.93985136910232581</v>
      </c>
      <c r="F31" s="32">
        <v>-102.7893098</v>
      </c>
      <c r="G31" s="18">
        <f t="shared" si="1"/>
        <v>3.4034136569260506E-2</v>
      </c>
      <c r="H31" s="18">
        <f t="shared" si="3"/>
        <v>0.84543288897068947</v>
      </c>
      <c r="I31" s="6">
        <f t="shared" si="4"/>
        <v>-887.70648922205328</v>
      </c>
    </row>
    <row r="32" spans="2:9" ht="17.100000000000001" customHeight="1">
      <c r="B32" s="38" t="s">
        <v>34</v>
      </c>
      <c r="C32" s="7">
        <v>75564</v>
      </c>
      <c r="D32" s="20">
        <f t="shared" si="0"/>
        <v>1.3500919786340852E-2</v>
      </c>
      <c r="E32" s="21">
        <f t="shared" si="2"/>
        <v>0.95335228888866663</v>
      </c>
      <c r="F32" s="30">
        <v>-75.171120670000008</v>
      </c>
      <c r="G32" s="20">
        <f t="shared" si="1"/>
        <v>2.488959398526034E-2</v>
      </c>
      <c r="H32" s="20">
        <f t="shared" si="3"/>
        <v>0.87032248295594983</v>
      </c>
      <c r="I32" s="8">
        <f t="shared" si="4"/>
        <v>-994.80070761209049</v>
      </c>
    </row>
    <row r="33" spans="2:9" ht="17.100000000000001" customHeight="1">
      <c r="B33" s="39" t="s">
        <v>35</v>
      </c>
      <c r="C33" s="9">
        <v>50960</v>
      </c>
      <c r="D33" s="22">
        <f t="shared" si="0"/>
        <v>9.1049556973152538E-3</v>
      </c>
      <c r="E33" s="23">
        <f t="shared" si="2"/>
        <v>0.96245724458598192</v>
      </c>
      <c r="F33" s="31">
        <v>-56.762856040000003</v>
      </c>
      <c r="G33" s="22">
        <f t="shared" si="1"/>
        <v>1.8794510813289204E-2</v>
      </c>
      <c r="H33" s="22">
        <f t="shared" si="3"/>
        <v>0.88911699376923903</v>
      </c>
      <c r="I33" s="6">
        <f t="shared" si="4"/>
        <v>-1113.8708014128729</v>
      </c>
    </row>
    <row r="34" spans="2:9" ht="17.100000000000001" customHeight="1">
      <c r="B34" s="37" t="s">
        <v>36</v>
      </c>
      <c r="C34" s="5">
        <v>37489</v>
      </c>
      <c r="D34" s="18">
        <f t="shared" si="0"/>
        <v>6.6981099712843705E-3</v>
      </c>
      <c r="E34" s="19">
        <f t="shared" si="2"/>
        <v>0.96915535455726631</v>
      </c>
      <c r="F34" s="32">
        <v>-44.555755679999997</v>
      </c>
      <c r="G34" s="18">
        <f t="shared" si="1"/>
        <v>1.4752669092829384E-2</v>
      </c>
      <c r="H34" s="18">
        <f t="shared" si="3"/>
        <v>0.90386966286206838</v>
      </c>
      <c r="I34" s="6">
        <f t="shared" si="4"/>
        <v>-1188.502112086212</v>
      </c>
    </row>
    <row r="35" spans="2:9" ht="17.100000000000001" customHeight="1">
      <c r="B35" s="37" t="s">
        <v>37</v>
      </c>
      <c r="C35" s="5">
        <v>30261</v>
      </c>
      <c r="D35" s="18">
        <f t="shared" si="0"/>
        <v>5.4066927856447579E-3</v>
      </c>
      <c r="E35" s="19">
        <f t="shared" si="2"/>
        <v>0.97456204734291108</v>
      </c>
      <c r="F35" s="32">
        <v>-38.487849359999998</v>
      </c>
      <c r="G35" s="18">
        <f t="shared" si="1"/>
        <v>1.2743550121350904E-2</v>
      </c>
      <c r="H35" s="18">
        <f t="shared" si="3"/>
        <v>0.91661321298341925</v>
      </c>
      <c r="I35" s="6">
        <f t="shared" si="4"/>
        <v>-1271.8631030038664</v>
      </c>
    </row>
    <row r="36" spans="2:9" ht="17.100000000000001" customHeight="1">
      <c r="B36" s="37" t="s">
        <v>38</v>
      </c>
      <c r="C36" s="5">
        <v>24460</v>
      </c>
      <c r="D36" s="18">
        <f t="shared" si="0"/>
        <v>4.3702357997710186E-3</v>
      </c>
      <c r="E36" s="19">
        <f t="shared" si="2"/>
        <v>0.9789322831426821</v>
      </c>
      <c r="F36" s="32">
        <v>-32.85876725</v>
      </c>
      <c r="G36" s="18">
        <f t="shared" si="1"/>
        <v>1.0879728390627296E-2</v>
      </c>
      <c r="H36" s="18">
        <f t="shared" si="3"/>
        <v>0.92749294137404659</v>
      </c>
      <c r="I36" s="6">
        <f t="shared" si="4"/>
        <v>-1343.3674264104661</v>
      </c>
    </row>
    <row r="37" spans="2:9" ht="17.100000000000001" customHeight="1">
      <c r="B37" s="37" t="s">
        <v>39</v>
      </c>
      <c r="C37" s="5">
        <v>20184</v>
      </c>
      <c r="D37" s="18">
        <f t="shared" si="0"/>
        <v>3.6062485438502958E-3</v>
      </c>
      <c r="E37" s="19">
        <f t="shared" si="2"/>
        <v>0.98253853168653238</v>
      </c>
      <c r="F37" s="32">
        <v>-28.23459604</v>
      </c>
      <c r="G37" s="18">
        <f t="shared" si="1"/>
        <v>9.3486384865604181E-3</v>
      </c>
      <c r="H37" s="18">
        <f t="shared" si="3"/>
        <v>0.93684157986060701</v>
      </c>
      <c r="I37" s="6">
        <f t="shared" si="4"/>
        <v>-1398.8602873563218</v>
      </c>
    </row>
    <row r="38" spans="2:9" ht="17.100000000000001" customHeight="1">
      <c r="B38" s="38" t="s">
        <v>40</v>
      </c>
      <c r="C38" s="7">
        <v>16653</v>
      </c>
      <c r="D38" s="20">
        <f t="shared" si="0"/>
        <v>2.9753694510869489E-3</v>
      </c>
      <c r="E38" s="21">
        <f t="shared" si="2"/>
        <v>0.98551390113761927</v>
      </c>
      <c r="F38" s="30">
        <v>-25.23376837</v>
      </c>
      <c r="G38" s="20">
        <f t="shared" si="1"/>
        <v>8.3550470426611047E-3</v>
      </c>
      <c r="H38" s="20">
        <f t="shared" si="3"/>
        <v>0.94519662690326811</v>
      </c>
      <c r="I38" s="6">
        <f t="shared" si="4"/>
        <v>-1515.2686224704257</v>
      </c>
    </row>
    <row r="39" spans="2:9" ht="17.100000000000001" customHeight="1">
      <c r="B39" s="39" t="s">
        <v>41</v>
      </c>
      <c r="C39" s="9">
        <v>13253</v>
      </c>
      <c r="D39" s="22">
        <f t="shared" si="0"/>
        <v>2.3678959547982544E-3</v>
      </c>
      <c r="E39" s="23">
        <f t="shared" si="2"/>
        <v>0.98788179709241752</v>
      </c>
      <c r="F39" s="31">
        <v>-20.903442780000002</v>
      </c>
      <c r="G39" s="22">
        <f t="shared" si="1"/>
        <v>6.921251127442074E-3</v>
      </c>
      <c r="H39" s="22">
        <f t="shared" si="3"/>
        <v>0.95211787803071024</v>
      </c>
      <c r="I39" s="10">
        <f t="shared" si="4"/>
        <v>-1577.261207273825</v>
      </c>
    </row>
    <row r="40" spans="2:9" ht="17.100000000000001" customHeight="1">
      <c r="B40" s="37" t="s">
        <v>42</v>
      </c>
      <c r="C40" s="5">
        <v>19429</v>
      </c>
      <c r="D40" s="18">
        <f t="shared" si="0"/>
        <v>3.4713536939391296E-3</v>
      </c>
      <c r="E40" s="19">
        <f t="shared" si="2"/>
        <v>0.99135315078635666</v>
      </c>
      <c r="F40" s="32">
        <v>-33.847523710000004</v>
      </c>
      <c r="G40" s="18">
        <f t="shared" si="1"/>
        <v>1.1207111388517401E-2</v>
      </c>
      <c r="H40" s="18">
        <f t="shared" si="3"/>
        <v>0.96332498941922762</v>
      </c>
      <c r="I40" s="6">
        <f t="shared" si="4"/>
        <v>-1742.1135266869114</v>
      </c>
    </row>
    <row r="41" spans="2:9" ht="17.100000000000001" customHeight="1">
      <c r="B41" s="37" t="s">
        <v>43</v>
      </c>
      <c r="C41" s="5">
        <v>13550</v>
      </c>
      <c r="D41" s="18">
        <f t="shared" si="0"/>
        <v>2.4209605513858257E-3</v>
      </c>
      <c r="E41" s="19">
        <f t="shared" si="2"/>
        <v>0.99377411133774252</v>
      </c>
      <c r="F41" s="32">
        <v>-24.694472510000001</v>
      </c>
      <c r="G41" s="18">
        <f t="shared" si="1"/>
        <v>8.1764830559372947E-3</v>
      </c>
      <c r="H41" s="18">
        <f t="shared" si="3"/>
        <v>0.97150147247516494</v>
      </c>
      <c r="I41" s="6">
        <f t="shared" si="4"/>
        <v>-1822.4702959409594</v>
      </c>
    </row>
    <row r="42" spans="2:9" ht="17.100000000000001" customHeight="1">
      <c r="B42" s="37" t="s">
        <v>44</v>
      </c>
      <c r="C42" s="5">
        <v>9235</v>
      </c>
      <c r="D42" s="18">
        <f t="shared" si="0"/>
        <v>1.6500052171253212E-3</v>
      </c>
      <c r="E42" s="19">
        <f t="shared" si="2"/>
        <v>0.99542411655486784</v>
      </c>
      <c r="F42" s="32">
        <v>-17.913984379999999</v>
      </c>
      <c r="G42" s="18">
        <f t="shared" si="1"/>
        <v>5.9314241147722883E-3</v>
      </c>
      <c r="H42" s="18">
        <f t="shared" si="3"/>
        <v>0.97743289658993726</v>
      </c>
      <c r="I42" s="6">
        <f t="shared" si="4"/>
        <v>-1939.7925695722793</v>
      </c>
    </row>
    <row r="43" spans="2:9" ht="17.100000000000001" customHeight="1">
      <c r="B43" s="37" t="s">
        <v>45</v>
      </c>
      <c r="C43" s="5">
        <v>6502</v>
      </c>
      <c r="D43" s="18">
        <f t="shared" si="0"/>
        <v>1.1617037273144383E-3</v>
      </c>
      <c r="E43" s="19">
        <f t="shared" si="2"/>
        <v>0.99658582028218223</v>
      </c>
      <c r="F43" s="32">
        <v>-13.42567449</v>
      </c>
      <c r="G43" s="18">
        <f t="shared" si="1"/>
        <v>4.44531868164268E-3</v>
      </c>
      <c r="H43" s="18">
        <f t="shared" si="3"/>
        <v>0.98187821527157992</v>
      </c>
      <c r="I43" s="6">
        <f t="shared" si="4"/>
        <v>-2064.8530436788683</v>
      </c>
    </row>
    <row r="44" spans="2:9" ht="17.100000000000001" customHeight="1">
      <c r="B44" s="38" t="s">
        <v>46</v>
      </c>
      <c r="C44" s="7">
        <v>4365</v>
      </c>
      <c r="D44" s="20">
        <f t="shared" si="0"/>
        <v>7.7988876802945607E-4</v>
      </c>
      <c r="E44" s="21">
        <f t="shared" si="2"/>
        <v>0.99736570905021171</v>
      </c>
      <c r="F44" s="30">
        <v>-9.5424958800000006</v>
      </c>
      <c r="G44" s="20">
        <f t="shared" si="1"/>
        <v>3.1595757245908248E-3</v>
      </c>
      <c r="H44" s="20">
        <f t="shared" si="3"/>
        <v>0.98503779099617073</v>
      </c>
      <c r="I44" s="8">
        <f t="shared" si="4"/>
        <v>-2186.1388041237115</v>
      </c>
    </row>
    <row r="45" spans="2:9" ht="17.100000000000001" customHeight="1">
      <c r="B45" s="39" t="s">
        <v>47</v>
      </c>
      <c r="C45" s="9">
        <v>3062</v>
      </c>
      <c r="D45" s="22">
        <f t="shared" si="0"/>
        <v>5.4708348401058288E-4</v>
      </c>
      <c r="E45" s="23">
        <f t="shared" si="2"/>
        <v>0.99791279253422227</v>
      </c>
      <c r="F45" s="31">
        <v>-7.2654879699999997</v>
      </c>
      <c r="G45" s="22">
        <f t="shared" si="1"/>
        <v>2.4056452007940156E-3</v>
      </c>
      <c r="H45" s="22">
        <f t="shared" si="3"/>
        <v>0.98744343619696473</v>
      </c>
      <c r="I45" s="10">
        <f t="shared" si="4"/>
        <v>-2372.791629653821</v>
      </c>
    </row>
    <row r="46" spans="2:9" ht="17.100000000000001" customHeight="1">
      <c r="B46" s="37" t="s">
        <v>48</v>
      </c>
      <c r="C46" s="5">
        <v>6173</v>
      </c>
      <c r="D46" s="18">
        <f t="shared" si="0"/>
        <v>1.1029217331147382E-3</v>
      </c>
      <c r="E46" s="19">
        <f t="shared" si="2"/>
        <v>0.99901571426733704</v>
      </c>
      <c r="F46" s="32">
        <v>-16.597382580000001</v>
      </c>
      <c r="G46" s="18">
        <f t="shared" si="1"/>
        <v>5.4954896235715886E-3</v>
      </c>
      <c r="H46" s="18">
        <f t="shared" si="3"/>
        <v>0.99293892582053633</v>
      </c>
      <c r="I46" s="6">
        <f t="shared" si="4"/>
        <v>-2688.7060716021388</v>
      </c>
    </row>
    <row r="47" spans="2:9" ht="17.100000000000001" customHeight="1">
      <c r="B47" s="37" t="s">
        <v>49</v>
      </c>
      <c r="C47" s="5">
        <v>2383</v>
      </c>
      <c r="D47" s="18">
        <f t="shared" si="0"/>
        <v>4.257674534282231E-4</v>
      </c>
      <c r="E47" s="19">
        <f t="shared" si="2"/>
        <v>0.9994414817207653</v>
      </c>
      <c r="F47" s="32">
        <v>-7.6881357699999997</v>
      </c>
      <c r="G47" s="18">
        <f t="shared" si="1"/>
        <v>2.5455863383878545E-3</v>
      </c>
      <c r="H47" s="18">
        <f t="shared" si="3"/>
        <v>0.9954845121589242</v>
      </c>
      <c r="I47" s="6">
        <f t="shared" si="4"/>
        <v>-3226.2424548887952</v>
      </c>
    </row>
    <row r="48" spans="2:9" ht="17.100000000000001" customHeight="1">
      <c r="B48" s="37" t="s">
        <v>50</v>
      </c>
      <c r="C48" s="5">
        <v>1177</v>
      </c>
      <c r="D48" s="18">
        <f t="shared" si="0"/>
        <v>2.1029303092111564E-4</v>
      </c>
      <c r="E48" s="19">
        <f t="shared" si="2"/>
        <v>0.99965177475168643</v>
      </c>
      <c r="F48" s="32">
        <v>-4.0525611599999998</v>
      </c>
      <c r="G48" s="18">
        <f t="shared" si="1"/>
        <v>1.3418265016380214E-3</v>
      </c>
      <c r="H48" s="18">
        <f t="shared" si="3"/>
        <v>0.99682633866056225</v>
      </c>
      <c r="I48" s="6">
        <f t="shared" si="4"/>
        <v>-3443.1275785896346</v>
      </c>
    </row>
    <row r="49" spans="2:9" ht="17.100000000000001" customHeight="1">
      <c r="B49" s="37" t="s">
        <v>51</v>
      </c>
      <c r="C49" s="5">
        <v>682</v>
      </c>
      <c r="D49" s="18">
        <f t="shared" si="0"/>
        <v>1.2185203660849691E-4</v>
      </c>
      <c r="E49" s="19">
        <f t="shared" si="2"/>
        <v>0.99977362678829496</v>
      </c>
      <c r="F49" s="32">
        <v>-2.6757652200000002</v>
      </c>
      <c r="G49" s="18">
        <f t="shared" si="1"/>
        <v>8.8596138160621646E-4</v>
      </c>
      <c r="H49" s="18">
        <f t="shared" si="3"/>
        <v>0.99771230004216849</v>
      </c>
      <c r="I49" s="6">
        <f t="shared" si="4"/>
        <v>-3923.4094134897364</v>
      </c>
    </row>
    <row r="50" spans="2:9" ht="17.100000000000001" customHeight="1">
      <c r="B50" s="38" t="s">
        <v>52</v>
      </c>
      <c r="C50" s="7">
        <v>444</v>
      </c>
      <c r="D50" s="20">
        <f t="shared" si="0"/>
        <v>7.9328891868288311E-5</v>
      </c>
      <c r="E50" s="21">
        <f t="shared" si="2"/>
        <v>0.99985295568016319</v>
      </c>
      <c r="F50" s="30">
        <v>-1.9804328999999998</v>
      </c>
      <c r="G50" s="20">
        <f t="shared" si="1"/>
        <v>6.5573281809171787E-4</v>
      </c>
      <c r="H50" s="20">
        <f t="shared" si="3"/>
        <v>0.99836803286026021</v>
      </c>
      <c r="I50" s="8">
        <f t="shared" si="4"/>
        <v>-4460.4344594594595</v>
      </c>
    </row>
    <row r="51" spans="2:9" ht="17.100000000000001" customHeight="1">
      <c r="B51" s="37" t="s">
        <v>53</v>
      </c>
      <c r="C51" s="5">
        <v>243</v>
      </c>
      <c r="D51" s="18">
        <f t="shared" si="0"/>
        <v>4.3416488117103735E-5</v>
      </c>
      <c r="E51" s="19">
        <f t="shared" si="2"/>
        <v>0.99989637216828031</v>
      </c>
      <c r="F51" s="32">
        <v>-1.13002402</v>
      </c>
      <c r="G51" s="18">
        <f t="shared" si="1"/>
        <v>3.7415750624317131E-4</v>
      </c>
      <c r="H51" s="18">
        <f t="shared" si="3"/>
        <v>0.99874219036650336</v>
      </c>
      <c r="I51" s="6">
        <f t="shared" si="4"/>
        <v>-4650.3046090534981</v>
      </c>
    </row>
    <row r="52" spans="2:9" ht="17.100000000000001" customHeight="1">
      <c r="B52" s="37" t="s">
        <v>54</v>
      </c>
      <c r="C52" s="5">
        <v>408</v>
      </c>
      <c r="D52" s="18">
        <f t="shared" si="0"/>
        <v>7.2896819554643308E-5</v>
      </c>
      <c r="E52" s="19">
        <f t="shared" si="2"/>
        <v>0.999969268987835</v>
      </c>
      <c r="F52" s="32">
        <v>-2.4136353399999999</v>
      </c>
      <c r="G52" s="18">
        <f t="shared" si="1"/>
        <v>7.9916865819789284E-4</v>
      </c>
      <c r="H52" s="18">
        <f t="shared" si="3"/>
        <v>0.9995413590247012</v>
      </c>
      <c r="I52" s="6">
        <f t="shared" si="4"/>
        <v>-5915.7728921568623</v>
      </c>
    </row>
    <row r="53" spans="2:9" ht="17.100000000000001" customHeight="1">
      <c r="B53" s="37" t="s">
        <v>55</v>
      </c>
      <c r="C53" s="5">
        <v>83</v>
      </c>
      <c r="D53" s="18">
        <f t="shared" si="0"/>
        <v>1.4829500056459302E-5</v>
      </c>
      <c r="E53" s="19">
        <f t="shared" si="2"/>
        <v>0.99998409848789149</v>
      </c>
      <c r="F53" s="32">
        <v>-0.45121928</v>
      </c>
      <c r="G53" s="18">
        <f t="shared" si="1"/>
        <v>1.4940132031320826E-4</v>
      </c>
      <c r="H53" s="18">
        <f t="shared" si="3"/>
        <v>0.99969076034501436</v>
      </c>
      <c r="I53" s="6">
        <f t="shared" si="4"/>
        <v>-5436.3768674698795</v>
      </c>
    </row>
    <row r="54" spans="2:9" ht="17.100000000000001" customHeight="1">
      <c r="B54" s="37" t="s">
        <v>56</v>
      </c>
      <c r="C54" s="5">
        <v>38</v>
      </c>
      <c r="D54" s="18">
        <f t="shared" si="0"/>
        <v>6.7894096644030539E-6</v>
      </c>
      <c r="E54" s="19">
        <f t="shared" si="2"/>
        <v>0.99999088789755586</v>
      </c>
      <c r="F54" s="32">
        <v>-0.46649491999999998</v>
      </c>
      <c r="G54" s="18">
        <f t="shared" si="1"/>
        <v>1.544591733035088E-4</v>
      </c>
      <c r="H54" s="18">
        <f t="shared" si="3"/>
        <v>0.99984521951831784</v>
      </c>
      <c r="I54" s="6">
        <f t="shared" si="4"/>
        <v>-12276.182105263157</v>
      </c>
    </row>
    <row r="55" spans="2:9" ht="17.100000000000001" customHeight="1" thickBot="1">
      <c r="B55" s="40" t="s">
        <v>57</v>
      </c>
      <c r="C55" s="11">
        <v>51</v>
      </c>
      <c r="D55" s="24">
        <f t="shared" si="0"/>
        <v>9.1121024443304135E-6</v>
      </c>
      <c r="E55" s="19">
        <f t="shared" si="2"/>
        <v>1.0000000000000002</v>
      </c>
      <c r="F55" s="33">
        <v>-0.46746533000000001</v>
      </c>
      <c r="G55" s="24">
        <f t="shared" si="1"/>
        <v>1.5478048168209835E-4</v>
      </c>
      <c r="H55" s="18">
        <f t="shared" si="3"/>
        <v>0.99999999999999989</v>
      </c>
      <c r="I55" s="6">
        <f t="shared" si="4"/>
        <v>-9165.9868627450978</v>
      </c>
    </row>
    <row r="56" spans="2:9" ht="17.100000000000001" customHeight="1" thickTop="1" thickBot="1">
      <c r="B56" s="12" t="s">
        <v>8</v>
      </c>
      <c r="C56" s="13">
        <v>5596952</v>
      </c>
      <c r="D56" s="35">
        <f t="shared" si="0"/>
        <v>1</v>
      </c>
      <c r="E56" s="25"/>
      <c r="F56" s="34">
        <v>-3020.1826801400002</v>
      </c>
      <c r="G56" s="35">
        <f t="shared" si="1"/>
        <v>1</v>
      </c>
      <c r="H56" s="25"/>
      <c r="I56" s="14">
        <f>F56*10^6/C56</f>
        <v>-539.61203886329565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2017-06-19T09:44:04Z</dcterms:modified>
</cp:coreProperties>
</file>