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90" windowWidth="9630" windowHeight="11760"/>
  </bookViews>
  <sheets>
    <sheet name="III.C.1" sheetId="120" r:id="rId1"/>
  </sheets>
  <calcPr calcId="145621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<sst xmlns="http://schemas.openxmlformats.org/spreadsheetml/2006/main" count="70" uniqueCount="66">
  <si>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</si>
  <si>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</si>
  <si>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</si>
  <si>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</si>
  <si>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</si>
  <si>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</si>
  <si>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</si>
  <si>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</si>
  <si>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</si>
  <si>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</si>
  <si>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</si>
  <si>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</si>
  <si>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</si>
  <si>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</si>
  <si>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</si>
  <si>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</si>
  <si>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</si>
  <si>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</si>
  <si>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</si>
  <si>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</si>
  <si>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</si>
  <si>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</si>
  <si>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</si>
  <si>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</si>
  <si>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</si>
  <si>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</si>
  <si>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</si>
  <si>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</si>
  <si>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</si>
  <si>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</si>
  <si>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</si>
  <si>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</si>
  <si>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</si>
  <si>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</si>
  <si>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</si>
  <si>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</si>
  <si>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</si>
  <si>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</si>
  <si>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</si>
  <si>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</si>
  <si>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</si>
  <si>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</si>
  <si>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</si>
  <si>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</si>
  <si>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</si>
  <si>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</si>
  <si>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</si>
  <si>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</si>
  <si>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</si>
  <si>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</si>
  <si>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</si>
  <si>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</si>
  <si>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</si>
  <si>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</si>
  <si>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</si>
  <si>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</si>
  <si>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</si>
  <si>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</si>
  <si>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</si>
  <si>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</si>
  <si>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</si>
  <si>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</si>
  <si>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</si>
  <si>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</si>
  <si>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III.C.1. BASE IMPONIBLE GENERAL</t>
  </si>
  <si>
    <t>IRPF  2014.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</si>
</sst>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2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3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4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5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6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901</v>
      </c>
      <c r="D9" s="16">
        <f t="shared" ref="D9:D56" si="0">C9/$C$56</f>
        <v>7.6028622540250451E-3</v>
      </c>
      <c r="E9" s="17">
        <f>D9</f>
        <v>7.6028622540250451E-3</v>
      </c>
      <c r="F9" s="26">
        <v>-4.7529294000000002</v>
      </c>
      <c r="G9" s="16">
        <f t="shared" ref="G9:G56" si="1">F9/$F$56</f>
        <v>-1.9494840303610219E-3</v>
      </c>
      <c r="H9" s="16">
        <f>G9</f>
        <v>-1.9494840303610219E-3</v>
      </c>
      <c r="I9" s="3">
        <f>F9*10^6/C9</f>
        <v>-5275.1713651498339</v>
      </c>
      <c r="J9" s="4"/>
    </row>
    <row r="10" spans="2:10" ht="17.100000000000001" customHeight="1">
      <c r="B10" s="38" t="s">
        <v>12</v>
      </c>
      <c r="C10" s="5">
        <v>4197</v>
      </c>
      <c r="D10" s="18">
        <f t="shared" si="0"/>
        <v>3.541533061059169E-2</v>
      </c>
      <c r="E10" s="19">
        <f t="shared" ref="E10:E55" si="2">E9+D10</f>
        <v>4.3018192864616736E-2</v>
      </c>
      <c r="F10" s="27">
        <v>-0.79283534999999994</v>
      </c>
      <c r="G10" s="18">
        <f t="shared" si="1"/>
        <v>-3.2519310165446413E-4</v>
      </c>
      <c r="H10" s="18">
        <f t="shared" ref="H10:H55" si="3">H9+G10</f>
        <v>-2.2746771320154859E-3</v>
      </c>
      <c r="I10" s="6">
        <f>F10*10^6/C10</f>
        <v>-188.90525375268049</v>
      </c>
    </row>
    <row r="11" spans="2:10" ht="17.100000000000001" customHeight="1">
      <c r="B11" s="38" t="s">
        <v>13</v>
      </c>
      <c r="C11" s="5">
        <v>3424</v>
      </c>
      <c r="D11" s="18">
        <f t="shared" si="0"/>
        <v>2.889256421507409E-2</v>
      </c>
      <c r="E11" s="19">
        <f t="shared" si="2"/>
        <v>7.1910757079690829E-2</v>
      </c>
      <c r="F11" s="27">
        <v>7.3619316399999999</v>
      </c>
      <c r="G11" s="18">
        <f t="shared" si="1"/>
        <v>3.0196047441372739E-3</v>
      </c>
      <c r="H11" s="18">
        <f t="shared" si="3"/>
        <v>7.4492761212178798E-4</v>
      </c>
      <c r="I11" s="6">
        <f>F11*10^6/C11</f>
        <v>2150.0968574766353</v>
      </c>
    </row>
    <row r="12" spans="2:10" ht="17.100000000000001" customHeight="1">
      <c r="B12" s="38" t="s">
        <v>14</v>
      </c>
      <c r="C12" s="5">
        <v>3708</v>
      </c>
      <c r="D12" s="18">
        <f t="shared" si="0"/>
        <v>3.1289026901137475E-2</v>
      </c>
      <c r="E12" s="19">
        <f t="shared" si="2"/>
        <v>0.1031997839808283</v>
      </c>
      <c r="F12" s="27">
        <v>13.485303929999999</v>
      </c>
      <c r="G12" s="18">
        <f t="shared" si="1"/>
        <v>5.531196120039091E-3</v>
      </c>
      <c r="H12" s="18">
        <f t="shared" si="3"/>
        <v>6.2761237321608786E-3</v>
      </c>
      <c r="I12" s="6">
        <f>F12*10^6/C12</f>
        <v>3636.8133576051778</v>
      </c>
    </row>
    <row r="13" spans="2:10" ht="17.100000000000001" customHeight="1">
      <c r="B13" s="38" t="s">
        <v>15</v>
      </c>
      <c r="C13" s="5">
        <v>3563</v>
      </c>
      <c r="D13" s="18">
        <f t="shared" si="0"/>
        <v>3.0065480811422015E-2</v>
      </c>
      <c r="E13" s="19">
        <f t="shared" si="2"/>
        <v>0.13326526479225032</v>
      </c>
      <c r="F13" s="27">
        <v>18.137230250000002</v>
      </c>
      <c r="G13" s="18">
        <f t="shared" si="1"/>
        <v>7.4392522488038312E-3</v>
      </c>
      <c r="H13" s="18">
        <f t="shared" si="3"/>
        <v>1.3715375980964711E-2</v>
      </c>
      <c r="I13" s="6">
        <f t="shared" ref="I13:I55" si="4">F13*10^6/C13</f>
        <v>5090.4379034521471</v>
      </c>
    </row>
    <row r="14" spans="2:10" ht="17.100000000000001" customHeight="1">
      <c r="B14" s="39" t="s">
        <v>16</v>
      </c>
      <c r="C14" s="7">
        <v>3624</v>
      </c>
      <c r="D14" s="20">
        <f t="shared" si="0"/>
        <v>3.0580213993991967E-2</v>
      </c>
      <c r="E14" s="21">
        <f t="shared" si="2"/>
        <v>0.16384547878624228</v>
      </c>
      <c r="F14" s="28">
        <v>24.055303969999997</v>
      </c>
      <c r="G14" s="20">
        <f t="shared" si="1"/>
        <v>9.8666373910361645E-3</v>
      </c>
      <c r="H14" s="20">
        <f t="shared" si="3"/>
        <v>2.3582013372000873E-2</v>
      </c>
      <c r="I14" s="6">
        <f t="shared" si="4"/>
        <v>6637.7770336644589</v>
      </c>
    </row>
    <row r="15" spans="2:10" ht="17.100000000000001" customHeight="1">
      <c r="B15" s="38" t="s">
        <v>17</v>
      </c>
      <c r="C15" s="5">
        <v>4364</v>
      </c>
      <c r="D15" s="18">
        <f t="shared" si="0"/>
        <v>3.682451817598812E-2</v>
      </c>
      <c r="E15" s="19">
        <f t="shared" si="2"/>
        <v>0.2006699969622304</v>
      </c>
      <c r="F15" s="27">
        <v>35.498369670000002</v>
      </c>
      <c r="G15" s="18">
        <f t="shared" si="1"/>
        <v>1.4560179407570636E-2</v>
      </c>
      <c r="H15" s="18">
        <f t="shared" si="3"/>
        <v>3.814219277957151E-2</v>
      </c>
      <c r="I15" s="10">
        <f t="shared" si="4"/>
        <v>8134.365185609533</v>
      </c>
    </row>
    <row r="16" spans="2:10" ht="17.100000000000001" customHeight="1">
      <c r="B16" s="38" t="s">
        <v>18</v>
      </c>
      <c r="C16" s="5">
        <v>5221</v>
      </c>
      <c r="D16" s="18">
        <f t="shared" si="0"/>
        <v>4.4056097478651232E-2</v>
      </c>
      <c r="E16" s="19">
        <f t="shared" si="2"/>
        <v>0.24472609444088161</v>
      </c>
      <c r="F16" s="27">
        <v>50.379491080000001</v>
      </c>
      <c r="G16" s="18">
        <f t="shared" si="1"/>
        <v>2.0663890635147147E-2</v>
      </c>
      <c r="H16" s="18">
        <f t="shared" si="3"/>
        <v>5.8806083414718657E-2</v>
      </c>
      <c r="I16" s="6">
        <f t="shared" si="4"/>
        <v>9649.3949588201485</v>
      </c>
    </row>
    <row r="17" spans="2:9" ht="17.100000000000001" customHeight="1">
      <c r="B17" s="38" t="s">
        <v>19</v>
      </c>
      <c r="C17" s="5">
        <v>7401</v>
      </c>
      <c r="D17" s="18">
        <f t="shared" si="0"/>
        <v>6.2451480068856112E-2</v>
      </c>
      <c r="E17" s="19">
        <f t="shared" si="2"/>
        <v>0.30717757450973771</v>
      </c>
      <c r="F17" s="27">
        <v>82.617225980000001</v>
      </c>
      <c r="G17" s="18">
        <f t="shared" si="1"/>
        <v>3.388667264460897E-2</v>
      </c>
      <c r="H17" s="18">
        <f t="shared" si="3"/>
        <v>9.2692756059327627E-2</v>
      </c>
      <c r="I17" s="6">
        <f t="shared" si="4"/>
        <v>11162.981486285638</v>
      </c>
    </row>
    <row r="18" spans="2:9" ht="17.100000000000001" customHeight="1">
      <c r="B18" s="38" t="s">
        <v>20</v>
      </c>
      <c r="C18" s="5">
        <v>8302</v>
      </c>
      <c r="D18" s="18">
        <f t="shared" si="0"/>
        <v>7.0054342322881158E-2</v>
      </c>
      <c r="E18" s="19">
        <f t="shared" si="2"/>
        <v>0.37723191683261886</v>
      </c>
      <c r="F18" s="27">
        <v>104.95292246</v>
      </c>
      <c r="G18" s="18">
        <f t="shared" si="1"/>
        <v>4.3047987684287629E-2</v>
      </c>
      <c r="H18" s="18">
        <f t="shared" si="3"/>
        <v>0.13574074374361525</v>
      </c>
      <c r="I18" s="6">
        <f t="shared" si="4"/>
        <v>12641.884179715731</v>
      </c>
    </row>
    <row r="19" spans="2:9" ht="17.100000000000001" customHeight="1">
      <c r="B19" s="38" t="s">
        <v>21</v>
      </c>
      <c r="C19" s="5">
        <v>8165</v>
      </c>
      <c r="D19" s="18">
        <f t="shared" si="0"/>
        <v>6.8898302224322402E-2</v>
      </c>
      <c r="E19" s="19">
        <f t="shared" si="2"/>
        <v>0.44613021905694128</v>
      </c>
      <c r="F19" s="27">
        <v>115.29160868000001</v>
      </c>
      <c r="G19" s="18">
        <f t="shared" si="1"/>
        <v>4.7288552183479139E-2</v>
      </c>
      <c r="H19" s="18">
        <f t="shared" si="3"/>
        <v>0.18302929592709438</v>
      </c>
      <c r="I19" s="6">
        <f t="shared" si="4"/>
        <v>14120.221516227803</v>
      </c>
    </row>
    <row r="20" spans="2:9" ht="17.100000000000001" customHeight="1">
      <c r="B20" s="39" t="s">
        <v>22</v>
      </c>
      <c r="C20" s="7">
        <v>7035</v>
      </c>
      <c r="D20" s="20">
        <f t="shared" si="0"/>
        <v>5.9363080973436393E-2</v>
      </c>
      <c r="E20" s="21">
        <f t="shared" si="2"/>
        <v>0.50549330003037762</v>
      </c>
      <c r="F20" s="28">
        <v>109.6591481</v>
      </c>
      <c r="G20" s="20">
        <f t="shared" si="1"/>
        <v>4.4978315479279829E-2</v>
      </c>
      <c r="H20" s="20">
        <f t="shared" si="3"/>
        <v>0.22800761140637421</v>
      </c>
      <c r="I20" s="8">
        <f t="shared" si="4"/>
        <v>15587.654314143567</v>
      </c>
    </row>
    <row r="21" spans="2:9" ht="17.100000000000001" customHeight="1">
      <c r="B21" s="40" t="s">
        <v>23</v>
      </c>
      <c r="C21" s="9">
        <v>6050</v>
      </c>
      <c r="D21" s="22">
        <f t="shared" si="0"/>
        <v>5.1051405812265839E-2</v>
      </c>
      <c r="E21" s="23">
        <f t="shared" si="2"/>
        <v>0.55654470584264348</v>
      </c>
      <c r="F21" s="29">
        <v>103.1615515</v>
      </c>
      <c r="G21" s="22">
        <f t="shared" si="1"/>
        <v>4.2313230488236604E-2</v>
      </c>
      <c r="H21" s="22">
        <f t="shared" si="3"/>
        <v>0.27032084189461081</v>
      </c>
      <c r="I21" s="6">
        <f t="shared" si="4"/>
        <v>17051.496115702481</v>
      </c>
    </row>
    <row r="22" spans="2:9" ht="17.100000000000001" customHeight="1">
      <c r="B22" s="38" t="s">
        <v>24</v>
      </c>
      <c r="C22" s="5">
        <v>5382</v>
      </c>
      <c r="D22" s="18">
        <f t="shared" si="0"/>
        <v>4.5414655550680125E-2</v>
      </c>
      <c r="E22" s="19">
        <f t="shared" si="2"/>
        <v>0.60195936139332362</v>
      </c>
      <c r="F22" s="27">
        <v>99.777158389999997</v>
      </c>
      <c r="G22" s="18">
        <f t="shared" si="1"/>
        <v>4.0925071783331608E-2</v>
      </c>
      <c r="H22" s="18">
        <f t="shared" si="3"/>
        <v>0.31124591367794241</v>
      </c>
      <c r="I22" s="6">
        <f t="shared" si="4"/>
        <v>18539.048381642511</v>
      </c>
    </row>
    <row r="23" spans="2:9" ht="17.100000000000001" customHeight="1">
      <c r="B23" s="38" t="s">
        <v>25</v>
      </c>
      <c r="C23" s="5">
        <v>4853</v>
      </c>
      <c r="D23" s="18">
        <f t="shared" si="0"/>
        <v>4.0950821885442336E-2</v>
      </c>
      <c r="E23" s="19">
        <f t="shared" si="2"/>
        <v>0.64291018327876592</v>
      </c>
      <c r="F23" s="27">
        <v>97.173591400000007</v>
      </c>
      <c r="G23" s="18">
        <f t="shared" si="1"/>
        <v>3.985718041743417E-2</v>
      </c>
      <c r="H23" s="18">
        <f t="shared" si="3"/>
        <v>0.3511030940953766</v>
      </c>
      <c r="I23" s="6">
        <f t="shared" si="4"/>
        <v>20023.406429012983</v>
      </c>
    </row>
    <row r="24" spans="2:9" ht="17.100000000000001" customHeight="1">
      <c r="B24" s="38" t="s">
        <v>26</v>
      </c>
      <c r="C24" s="5">
        <v>4169</v>
      </c>
      <c r="D24" s="18">
        <f t="shared" si="0"/>
        <v>3.5179059641543185E-2</v>
      </c>
      <c r="E24" s="19">
        <f t="shared" si="2"/>
        <v>0.67808924292030914</v>
      </c>
      <c r="F24" s="27">
        <v>89.397851790000004</v>
      </c>
      <c r="G24" s="18">
        <f t="shared" si="1"/>
        <v>3.6667846236720134E-2</v>
      </c>
      <c r="H24" s="18">
        <f t="shared" si="3"/>
        <v>0.38777094033209675</v>
      </c>
      <c r="I24" s="6">
        <f t="shared" si="4"/>
        <v>21443.476082993526</v>
      </c>
    </row>
    <row r="25" spans="2:9" ht="17.100000000000001" customHeight="1">
      <c r="B25" s="38" t="s">
        <v>27</v>
      </c>
      <c r="C25" s="5">
        <v>3819</v>
      </c>
      <c r="D25" s="18">
        <f t="shared" si="0"/>
        <v>3.2225672528436902E-2</v>
      </c>
      <c r="E25" s="19">
        <f t="shared" si="2"/>
        <v>0.71031491544874603</v>
      </c>
      <c r="F25" s="27">
        <v>87.663148989999996</v>
      </c>
      <c r="G25" s="18">
        <f t="shared" si="1"/>
        <v>3.5956332321528679E-2</v>
      </c>
      <c r="H25" s="18">
        <f t="shared" si="3"/>
        <v>0.42372727265362542</v>
      </c>
      <c r="I25" s="6">
        <f t="shared" si="4"/>
        <v>22954.477347473159</v>
      </c>
    </row>
    <row r="26" spans="2:9" ht="17.100000000000001" customHeight="1">
      <c r="B26" s="39" t="s">
        <v>28</v>
      </c>
      <c r="C26" s="7">
        <v>3527</v>
      </c>
      <c r="D26" s="20">
        <f t="shared" si="0"/>
        <v>2.9761703851216795E-2</v>
      </c>
      <c r="E26" s="21">
        <f t="shared" si="2"/>
        <v>0.74007661929996282</v>
      </c>
      <c r="F26" s="30">
        <v>86.151292620000007</v>
      </c>
      <c r="G26" s="20">
        <f t="shared" si="1"/>
        <v>3.5336222153362802E-2</v>
      </c>
      <c r="H26" s="20">
        <f t="shared" si="3"/>
        <v>0.45906349480698821</v>
      </c>
      <c r="I26" s="6">
        <f t="shared" si="4"/>
        <v>24426.224162177488</v>
      </c>
    </row>
    <row r="27" spans="2:9" ht="17.100000000000001" customHeight="1">
      <c r="B27" s="40" t="s">
        <v>29</v>
      </c>
      <c r="C27" s="9">
        <v>3130</v>
      </c>
      <c r="D27" s="22">
        <f t="shared" si="0"/>
        <v>2.6411719040064806E-2</v>
      </c>
      <c r="E27" s="23">
        <f t="shared" si="2"/>
        <v>0.76648833834002761</v>
      </c>
      <c r="F27" s="31">
        <v>81.109481590000001</v>
      </c>
      <c r="G27" s="22">
        <f t="shared" si="1"/>
        <v>3.3268249065632305E-2</v>
      </c>
      <c r="H27" s="22">
        <f t="shared" si="3"/>
        <v>0.49233174387262052</v>
      </c>
      <c r="I27" s="10">
        <f t="shared" si="4"/>
        <v>25913.572392971248</v>
      </c>
    </row>
    <row r="28" spans="2:9" ht="17.100000000000001" customHeight="1">
      <c r="B28" s="38" t="s">
        <v>30</v>
      </c>
      <c r="C28" s="5">
        <v>3041</v>
      </c>
      <c r="D28" s="18">
        <f t="shared" si="0"/>
        <v>2.5660714888446349E-2</v>
      </c>
      <c r="E28" s="19">
        <f t="shared" si="2"/>
        <v>0.79214905322847395</v>
      </c>
      <c r="F28" s="32">
        <v>83.19799467</v>
      </c>
      <c r="G28" s="18">
        <f t="shared" si="1"/>
        <v>3.4124883480749033E-2</v>
      </c>
      <c r="H28" s="18">
        <f t="shared" si="3"/>
        <v>0.52645662735336951</v>
      </c>
      <c r="I28" s="6">
        <f t="shared" si="4"/>
        <v>27358.76181190398</v>
      </c>
    </row>
    <row r="29" spans="2:9" ht="17.100000000000001" customHeight="1">
      <c r="B29" s="38" t="s">
        <v>31</v>
      </c>
      <c r="C29" s="5">
        <v>2637</v>
      </c>
      <c r="D29" s="18">
        <f t="shared" si="0"/>
        <v>2.2251662335032233E-2</v>
      </c>
      <c r="E29" s="19">
        <f t="shared" si="2"/>
        <v>0.81440071556350624</v>
      </c>
      <c r="F29" s="32">
        <v>75.873164379999992</v>
      </c>
      <c r="G29" s="18">
        <f t="shared" si="1"/>
        <v>3.1120496402022444E-2</v>
      </c>
      <c r="H29" s="18">
        <f t="shared" si="3"/>
        <v>0.55757712375539192</v>
      </c>
      <c r="I29" s="6">
        <f t="shared" si="4"/>
        <v>28772.5310504361</v>
      </c>
    </row>
    <row r="30" spans="2:9" ht="17.100000000000001" customHeight="1">
      <c r="B30" s="38" t="s">
        <v>32</v>
      </c>
      <c r="C30" s="5">
        <v>4335</v>
      </c>
      <c r="D30" s="18">
        <f t="shared" si="0"/>
        <v>3.6579808958045024E-2</v>
      </c>
      <c r="E30" s="19">
        <f t="shared" si="2"/>
        <v>0.85098052452155126</v>
      </c>
      <c r="F30" s="32">
        <v>134.01439765999999</v>
      </c>
      <c r="G30" s="18">
        <f t="shared" si="1"/>
        <v>5.4967979973912819E-2</v>
      </c>
      <c r="H30" s="18">
        <f t="shared" si="3"/>
        <v>0.61254510372930471</v>
      </c>
      <c r="I30" s="6">
        <f t="shared" si="4"/>
        <v>30914.509264129178</v>
      </c>
    </row>
    <row r="31" spans="2:9" ht="17.100000000000001" customHeight="1">
      <c r="B31" s="38" t="s">
        <v>33</v>
      </c>
      <c r="C31" s="5">
        <v>3580</v>
      </c>
      <c r="D31" s="18">
        <f t="shared" si="0"/>
        <v>3.0208931042630033E-2</v>
      </c>
      <c r="E31" s="19">
        <f t="shared" si="2"/>
        <v>0.88118945556418127</v>
      </c>
      <c r="F31" s="32">
        <v>120.94647495000001</v>
      </c>
      <c r="G31" s="18">
        <f t="shared" si="1"/>
        <v>4.9607978911591737E-2</v>
      </c>
      <c r="H31" s="18">
        <f t="shared" si="3"/>
        <v>0.66215308264089645</v>
      </c>
      <c r="I31" s="6">
        <f t="shared" si="4"/>
        <v>33783.931550279332</v>
      </c>
    </row>
    <row r="32" spans="2:9" ht="17.100000000000001" customHeight="1">
      <c r="B32" s="39" t="s">
        <v>34</v>
      </c>
      <c r="C32" s="7">
        <v>2498</v>
      </c>
      <c r="D32" s="20">
        <f t="shared" si="0"/>
        <v>2.1078745738684308E-2</v>
      </c>
      <c r="E32" s="21">
        <f t="shared" si="2"/>
        <v>0.90226820130286556</v>
      </c>
      <c r="F32" s="30">
        <v>91.40951432</v>
      </c>
      <c r="G32" s="20">
        <f t="shared" si="1"/>
        <v>3.74929592663205E-2</v>
      </c>
      <c r="H32" s="20">
        <f t="shared" si="3"/>
        <v>0.69964604190721691</v>
      </c>
      <c r="I32" s="8">
        <f t="shared" si="4"/>
        <v>36593.08019215372</v>
      </c>
    </row>
    <row r="33" spans="2:9" ht="17.100000000000001" customHeight="1">
      <c r="B33" s="40" t="s">
        <v>35</v>
      </c>
      <c r="C33" s="9">
        <v>1816</v>
      </c>
      <c r="D33" s="22">
        <f t="shared" si="0"/>
        <v>1.5323859992574341E-2</v>
      </c>
      <c r="E33" s="23">
        <f t="shared" si="2"/>
        <v>0.91759206129543991</v>
      </c>
      <c r="F33" s="31">
        <v>71.753463280000005</v>
      </c>
      <c r="G33" s="22">
        <f t="shared" si="1"/>
        <v>2.9430740289863339E-2</v>
      </c>
      <c r="H33" s="22">
        <f t="shared" si="3"/>
        <v>0.72907678219708028</v>
      </c>
      <c r="I33" s="6">
        <f t="shared" si="4"/>
        <v>39511.818986784143</v>
      </c>
    </row>
    <row r="34" spans="2:9" ht="17.100000000000001" customHeight="1">
      <c r="B34" s="38" t="s">
        <v>36</v>
      </c>
      <c r="C34" s="5">
        <v>1485</v>
      </c>
      <c r="D34" s="18">
        <f t="shared" si="0"/>
        <v>1.2530799608465251E-2</v>
      </c>
      <c r="E34" s="19">
        <f t="shared" si="2"/>
        <v>0.93012286090390517</v>
      </c>
      <c r="F34" s="32">
        <v>62.607733549999999</v>
      </c>
      <c r="G34" s="18">
        <f t="shared" si="1"/>
        <v>2.5679484473895817E-2</v>
      </c>
      <c r="H34" s="18">
        <f t="shared" si="3"/>
        <v>0.75475626667097606</v>
      </c>
      <c r="I34" s="6">
        <f t="shared" si="4"/>
        <v>42160.089932659932</v>
      </c>
    </row>
    <row r="35" spans="2:9" ht="17.100000000000001" customHeight="1">
      <c r="B35" s="38" t="s">
        <v>37</v>
      </c>
      <c r="C35" s="5">
        <v>1174</v>
      </c>
      <c r="D35" s="18">
        <f t="shared" si="0"/>
        <v>9.9065042022479493E-3</v>
      </c>
      <c r="E35" s="19">
        <f t="shared" si="2"/>
        <v>0.94002936510615309</v>
      </c>
      <c r="F35" s="32">
        <v>52.928855640000002</v>
      </c>
      <c r="G35" s="18">
        <f t="shared" si="1"/>
        <v>2.170955007567836E-2</v>
      </c>
      <c r="H35" s="18">
        <f t="shared" si="3"/>
        <v>0.77646581674665438</v>
      </c>
      <c r="I35" s="6">
        <f t="shared" si="4"/>
        <v>45084.204122657582</v>
      </c>
    </row>
    <row r="36" spans="2:9" ht="17.100000000000001" customHeight="1">
      <c r="B36" s="38" t="s">
        <v>38</v>
      </c>
      <c r="C36" s="5">
        <v>964</v>
      </c>
      <c r="D36" s="18">
        <f t="shared" si="0"/>
        <v>8.1344719343841767E-3</v>
      </c>
      <c r="E36" s="19">
        <f t="shared" si="2"/>
        <v>0.94816383704053731</v>
      </c>
      <c r="F36" s="32">
        <v>46.404118409999995</v>
      </c>
      <c r="G36" s="18">
        <f t="shared" si="1"/>
        <v>1.9033332955308967E-2</v>
      </c>
      <c r="H36" s="18">
        <f t="shared" si="3"/>
        <v>0.79549914970196334</v>
      </c>
      <c r="I36" s="6">
        <f t="shared" si="4"/>
        <v>48137.052292531116</v>
      </c>
    </row>
    <row r="37" spans="2:9" ht="17.100000000000001" customHeight="1">
      <c r="B37" s="38" t="s">
        <v>39</v>
      </c>
      <c r="C37" s="5">
        <v>864</v>
      </c>
      <c r="D37" s="18">
        <f t="shared" si="0"/>
        <v>7.2906470449252371E-3</v>
      </c>
      <c r="E37" s="19">
        <f t="shared" si="2"/>
        <v>0.95545448408546252</v>
      </c>
      <c r="F37" s="32">
        <v>43.681918500000002</v>
      </c>
      <c r="G37" s="18">
        <f t="shared" si="1"/>
        <v>1.7916782549154145E-2</v>
      </c>
      <c r="H37" s="18">
        <f t="shared" si="3"/>
        <v>0.81341593225111752</v>
      </c>
      <c r="I37" s="6">
        <f t="shared" si="4"/>
        <v>50557.776041666664</v>
      </c>
    </row>
    <row r="38" spans="2:9" ht="17.100000000000001" customHeight="1">
      <c r="B38" s="39" t="s">
        <v>40</v>
      </c>
      <c r="C38" s="7">
        <v>673</v>
      </c>
      <c r="D38" s="20">
        <f t="shared" si="0"/>
        <v>5.6789415060586627E-3</v>
      </c>
      <c r="E38" s="21">
        <f t="shared" si="2"/>
        <v>0.96113342559152115</v>
      </c>
      <c r="F38" s="30">
        <v>36.087587409999998</v>
      </c>
      <c r="G38" s="20">
        <f t="shared" si="1"/>
        <v>1.4801855746069459E-2</v>
      </c>
      <c r="H38" s="20">
        <f t="shared" si="3"/>
        <v>0.82821778799718704</v>
      </c>
      <c r="I38" s="6">
        <f t="shared" si="4"/>
        <v>53621.972377414553</v>
      </c>
    </row>
    <row r="39" spans="2:9" ht="17.100000000000001" customHeight="1">
      <c r="B39" s="40" t="s">
        <v>41</v>
      </c>
      <c r="C39" s="9">
        <v>555</v>
      </c>
      <c r="D39" s="22">
        <f t="shared" si="0"/>
        <v>4.6832281364971142E-3</v>
      </c>
      <c r="E39" s="23">
        <f t="shared" si="2"/>
        <v>0.96581665372801828</v>
      </c>
      <c r="F39" s="31">
        <v>31.553336920000003</v>
      </c>
      <c r="G39" s="22">
        <f t="shared" si="1"/>
        <v>1.2942066092995372E-2</v>
      </c>
      <c r="H39" s="22">
        <f t="shared" si="3"/>
        <v>0.84115985409018246</v>
      </c>
      <c r="I39" s="10">
        <f t="shared" si="4"/>
        <v>56852.85931531532</v>
      </c>
    </row>
    <row r="40" spans="2:9" ht="17.100000000000001" customHeight="1">
      <c r="B40" s="38" t="s">
        <v>42</v>
      </c>
      <c r="C40" s="5">
        <v>841</v>
      </c>
      <c r="D40" s="18">
        <f t="shared" si="0"/>
        <v>7.0965673203496806E-3</v>
      </c>
      <c r="E40" s="19">
        <f t="shared" si="2"/>
        <v>0.97291322104836797</v>
      </c>
      <c r="F40" s="32">
        <v>50.646792499999997</v>
      </c>
      <c r="G40" s="18">
        <f t="shared" si="1"/>
        <v>2.0773528251389211E-2</v>
      </c>
      <c r="H40" s="18">
        <f t="shared" si="3"/>
        <v>0.86193338234157169</v>
      </c>
      <c r="I40" s="6">
        <f t="shared" si="4"/>
        <v>60222.10760998811</v>
      </c>
    </row>
    <row r="41" spans="2:9" ht="17.100000000000001" customHeight="1">
      <c r="B41" s="38" t="s">
        <v>43</v>
      </c>
      <c r="C41" s="5">
        <v>651</v>
      </c>
      <c r="D41" s="18">
        <f t="shared" si="0"/>
        <v>5.4933000303776956E-3</v>
      </c>
      <c r="E41" s="19">
        <f t="shared" si="2"/>
        <v>0.97840652107874571</v>
      </c>
      <c r="F41" s="32">
        <v>43.28860169</v>
      </c>
      <c r="G41" s="18">
        <f t="shared" si="1"/>
        <v>1.7755457863799562E-2</v>
      </c>
      <c r="H41" s="18">
        <f t="shared" si="3"/>
        <v>0.8796888402053713</v>
      </c>
      <c r="I41" s="6">
        <f t="shared" si="4"/>
        <v>66495.547910906287</v>
      </c>
    </row>
    <row r="42" spans="2:9" ht="17.100000000000001" customHeight="1">
      <c r="B42" s="38" t="s">
        <v>44</v>
      </c>
      <c r="C42" s="5">
        <v>525</v>
      </c>
      <c r="D42" s="18">
        <f t="shared" si="0"/>
        <v>4.4300806696594324E-3</v>
      </c>
      <c r="E42" s="19">
        <f t="shared" si="2"/>
        <v>0.98283660174840515</v>
      </c>
      <c r="F42" s="32">
        <v>37.37837141</v>
      </c>
      <c r="G42" s="18">
        <f t="shared" si="1"/>
        <v>1.5331289824060502E-2</v>
      </c>
      <c r="H42" s="18">
        <f t="shared" si="3"/>
        <v>0.89502013002943182</v>
      </c>
      <c r="I42" s="6">
        <f t="shared" si="4"/>
        <v>71196.89792380952</v>
      </c>
    </row>
    <row r="43" spans="2:9" ht="17.100000000000001" customHeight="1">
      <c r="B43" s="38" t="s">
        <v>45</v>
      </c>
      <c r="C43" s="5">
        <v>378</v>
      </c>
      <c r="D43" s="18">
        <f t="shared" si="0"/>
        <v>3.1896580821547914E-3</v>
      </c>
      <c r="E43" s="19">
        <f t="shared" si="2"/>
        <v>0.98602625983055991</v>
      </c>
      <c r="F43" s="32">
        <v>29.573556539999998</v>
      </c>
      <c r="G43" s="18">
        <f t="shared" si="1"/>
        <v>1.2130029997017996E-2</v>
      </c>
      <c r="H43" s="18">
        <f t="shared" si="3"/>
        <v>0.90715016002644977</v>
      </c>
      <c r="I43" s="6">
        <f t="shared" si="4"/>
        <v>78236.922063492064</v>
      </c>
    </row>
    <row r="44" spans="2:9" ht="17.100000000000001" customHeight="1">
      <c r="B44" s="39" t="s">
        <v>46</v>
      </c>
      <c r="C44" s="7">
        <v>286</v>
      </c>
      <c r="D44" s="20">
        <f t="shared" si="0"/>
        <v>2.4133391838525669E-3</v>
      </c>
      <c r="E44" s="21">
        <f t="shared" si="2"/>
        <v>0.98843959901441247</v>
      </c>
      <c r="F44" s="30">
        <v>23.666664350000001</v>
      </c>
      <c r="G44" s="20">
        <f t="shared" si="1"/>
        <v>9.7072311240809749E-3</v>
      </c>
      <c r="H44" s="20">
        <f t="shared" si="3"/>
        <v>0.91685739115053078</v>
      </c>
      <c r="I44" s="8">
        <f t="shared" si="4"/>
        <v>82750.574650349648</v>
      </c>
    </row>
    <row r="45" spans="2:9" ht="17.100000000000001" customHeight="1">
      <c r="B45" s="40" t="s">
        <v>47</v>
      </c>
      <c r="C45" s="9">
        <v>193</v>
      </c>
      <c r="D45" s="22">
        <f t="shared" si="0"/>
        <v>1.6285820366557532E-3</v>
      </c>
      <c r="E45" s="23">
        <f t="shared" si="2"/>
        <v>0.9900681810510682</v>
      </c>
      <c r="F45" s="31">
        <v>16.859490809999997</v>
      </c>
      <c r="G45" s="22">
        <f t="shared" si="1"/>
        <v>6.9151685893153389E-3</v>
      </c>
      <c r="H45" s="22">
        <f t="shared" si="3"/>
        <v>0.92377255973984607</v>
      </c>
      <c r="I45" s="10">
        <f t="shared" si="4"/>
        <v>87354.874663212424</v>
      </c>
    </row>
    <row r="46" spans="2:9" ht="17.100000000000001" customHeight="1">
      <c r="B46" s="38" t="s">
        <v>48</v>
      </c>
      <c r="C46" s="5">
        <v>508</v>
      </c>
      <c r="D46" s="18">
        <f t="shared" si="0"/>
        <v>4.2866304384514128E-3</v>
      </c>
      <c r="E46" s="19">
        <f t="shared" si="2"/>
        <v>0.99435481148951965</v>
      </c>
      <c r="F46" s="32">
        <v>50.382594229999995</v>
      </c>
      <c r="G46" s="18">
        <f t="shared" si="1"/>
        <v>2.0665163437846214E-2</v>
      </c>
      <c r="H46" s="18">
        <f t="shared" si="3"/>
        <v>0.94443772317769226</v>
      </c>
      <c r="I46" s="6">
        <f t="shared" si="4"/>
        <v>99178.335098425188</v>
      </c>
    </row>
    <row r="47" spans="2:9" ht="17.100000000000001" customHeight="1">
      <c r="B47" s="38" t="s">
        <v>49</v>
      </c>
      <c r="C47" s="5">
        <v>219</v>
      </c>
      <c r="D47" s="18">
        <f t="shared" si="0"/>
        <v>1.8479765079150775E-3</v>
      </c>
      <c r="E47" s="19">
        <f t="shared" si="2"/>
        <v>0.99620278799743478</v>
      </c>
      <c r="F47" s="32">
        <v>25.74602002</v>
      </c>
      <c r="G47" s="18">
        <f t="shared" si="1"/>
        <v>1.0560109492546882E-2</v>
      </c>
      <c r="H47" s="18">
        <f t="shared" si="3"/>
        <v>0.95499783267023919</v>
      </c>
      <c r="I47" s="6">
        <f t="shared" si="4"/>
        <v>117561.73525114155</v>
      </c>
    </row>
    <row r="48" spans="2:9" ht="17.100000000000001" customHeight="1">
      <c r="B48" s="38" t="s">
        <v>50</v>
      </c>
      <c r="C48" s="5">
        <v>131</v>
      </c>
      <c r="D48" s="18">
        <f t="shared" si="0"/>
        <v>1.1054106051912108E-3</v>
      </c>
      <c r="E48" s="19">
        <f t="shared" si="2"/>
        <v>0.99730819860262598</v>
      </c>
      <c r="F48" s="32">
        <v>18.95520582</v>
      </c>
      <c r="G48" s="18">
        <f t="shared" si="1"/>
        <v>7.7747569821458523E-3</v>
      </c>
      <c r="H48" s="18">
        <f t="shared" si="3"/>
        <v>0.96277258965238499</v>
      </c>
      <c r="I48" s="6">
        <f t="shared" si="4"/>
        <v>144696.22763358778</v>
      </c>
    </row>
    <row r="49" spans="2:9" ht="17.100000000000001" customHeight="1">
      <c r="B49" s="38" t="s">
        <v>51</v>
      </c>
      <c r="C49" s="5">
        <v>76</v>
      </c>
      <c r="D49" s="18">
        <f t="shared" si="0"/>
        <v>6.4130691598879405E-4</v>
      </c>
      <c r="E49" s="19">
        <f t="shared" si="2"/>
        <v>0.99794950551861483</v>
      </c>
      <c r="F49" s="32">
        <v>12.27943198</v>
      </c>
      <c r="G49" s="18">
        <f t="shared" si="1"/>
        <v>5.036589970579917E-3</v>
      </c>
      <c r="H49" s="18">
        <f t="shared" si="3"/>
        <v>0.96780917962296487</v>
      </c>
      <c r="I49" s="6">
        <f t="shared" si="4"/>
        <v>161571.47342105265</v>
      </c>
    </row>
    <row r="50" spans="2:9" ht="17.100000000000001" customHeight="1">
      <c r="B50" s="39" t="s">
        <v>52</v>
      </c>
      <c r="C50" s="7">
        <v>48</v>
      </c>
      <c r="D50" s="20">
        <f t="shared" si="0"/>
        <v>4.0503594694029092E-4</v>
      </c>
      <c r="E50" s="21">
        <f t="shared" si="2"/>
        <v>0.99835454146555513</v>
      </c>
      <c r="F50" s="30">
        <v>8.2759996299999994</v>
      </c>
      <c r="G50" s="20">
        <f t="shared" si="1"/>
        <v>3.3945231995153816E-3</v>
      </c>
      <c r="H50" s="20">
        <f t="shared" si="3"/>
        <v>0.97120370282248025</v>
      </c>
      <c r="I50" s="8">
        <f t="shared" si="4"/>
        <v>172416.65895833331</v>
      </c>
    </row>
    <row r="51" spans="2:9" ht="17.100000000000001" customHeight="1">
      <c r="B51" s="38" t="s">
        <v>53</v>
      </c>
      <c r="C51" s="5">
        <v>46</v>
      </c>
      <c r="D51" s="18">
        <f t="shared" si="0"/>
        <v>3.8815944915111214E-4</v>
      </c>
      <c r="E51" s="19">
        <f t="shared" si="2"/>
        <v>0.99874270091470629</v>
      </c>
      <c r="F51" s="32">
        <v>8.7556849400000001</v>
      </c>
      <c r="G51" s="18">
        <f t="shared" si="1"/>
        <v>3.5912731978309E-3</v>
      </c>
      <c r="H51" s="18">
        <f t="shared" si="3"/>
        <v>0.97479497602031118</v>
      </c>
      <c r="I51" s="6">
        <f t="shared" si="4"/>
        <v>190340.97695652171</v>
      </c>
    </row>
    <row r="52" spans="2:9" ht="17.100000000000001" customHeight="1">
      <c r="B52" s="38" t="s">
        <v>54</v>
      </c>
      <c r="C52" s="5">
        <v>79</v>
      </c>
      <c r="D52" s="18">
        <f t="shared" si="0"/>
        <v>6.6662166267256217E-4</v>
      </c>
      <c r="E52" s="19">
        <f t="shared" si="2"/>
        <v>0.99940932257737891</v>
      </c>
      <c r="F52" s="32">
        <v>19.824238620000003</v>
      </c>
      <c r="G52" s="18">
        <f t="shared" si="1"/>
        <v>8.1312035907279041E-3</v>
      </c>
      <c r="H52" s="18">
        <f t="shared" si="3"/>
        <v>0.98292617961103912</v>
      </c>
      <c r="I52" s="6">
        <f t="shared" si="4"/>
        <v>250939.72936708861</v>
      </c>
    </row>
    <row r="53" spans="2:9" ht="17.100000000000001" customHeight="1">
      <c r="B53" s="38" t="s">
        <v>55</v>
      </c>
      <c r="C53" s="5">
        <v>27</v>
      </c>
      <c r="D53" s="18">
        <f t="shared" si="0"/>
        <v>2.2783272015391366E-4</v>
      </c>
      <c r="E53" s="19">
        <f t="shared" si="2"/>
        <v>0.99963715529753283</v>
      </c>
      <c r="F53" s="32">
        <v>7.4093794800000001</v>
      </c>
      <c r="G53" s="18">
        <f t="shared" si="1"/>
        <v>3.039066174882516E-3</v>
      </c>
      <c r="H53" s="18">
        <f t="shared" si="3"/>
        <v>0.9859652457859216</v>
      </c>
      <c r="I53" s="6">
        <f t="shared" si="4"/>
        <v>274421.46222222224</v>
      </c>
    </row>
    <row r="54" spans="2:9" ht="17.100000000000001" customHeight="1">
      <c r="B54" s="38" t="s">
        <v>56</v>
      </c>
      <c r="C54" s="5">
        <v>11</v>
      </c>
      <c r="D54" s="18">
        <f t="shared" si="0"/>
        <v>9.2820737840483341E-5</v>
      </c>
      <c r="E54" s="19">
        <f t="shared" si="2"/>
        <v>0.99972997603537328</v>
      </c>
      <c r="F54" s="32">
        <v>5.3344387400000004</v>
      </c>
      <c r="G54" s="18">
        <f t="shared" si="1"/>
        <v>2.1879986550124584E-3</v>
      </c>
      <c r="H54" s="18">
        <f t="shared" si="3"/>
        <v>0.98815324444093411</v>
      </c>
      <c r="I54" s="6">
        <f t="shared" si="4"/>
        <v>484948.97636363638</v>
      </c>
    </row>
    <row r="55" spans="2:9" ht="17.100000000000001" customHeight="1" thickBot="1">
      <c r="B55" s="41" t="s">
        <v>57</v>
      </c>
      <c r="C55" s="11">
        <v>32</v>
      </c>
      <c r="D55" s="24">
        <f t="shared" si="0"/>
        <v>2.7002396462686063E-4</v>
      </c>
      <c r="E55" s="19">
        <f t="shared" si="2"/>
        <v>1.0000000000000002</v>
      </c>
      <c r="F55" s="33">
        <v>28.882920769999998</v>
      </c>
      <c r="G55" s="24">
        <f t="shared" si="1"/>
        <v>1.1846755559065881E-2</v>
      </c>
      <c r="H55" s="18">
        <f t="shared" si="3"/>
        <v>1</v>
      </c>
      <c r="I55" s="6">
        <f t="shared" si="4"/>
        <v>902591.27406249999</v>
      </c>
    </row>
    <row r="56" spans="2:9" ht="17.100000000000001" customHeight="1" thickTop="1" thickBot="1">
      <c r="B56" s="12" t="s">
        <v>8</v>
      </c>
      <c r="C56" s="13">
        <v>118508</v>
      </c>
      <c r="D56" s="36">
        <f t="shared" si="0"/>
        <v>1</v>
      </c>
      <c r="E56" s="25"/>
      <c r="F56" s="34">
        <v>2438.04479851</v>
      </c>
      <c r="G56" s="36">
        <f t="shared" si="1"/>
        <v>1</v>
      </c>
      <c r="H56" s="25"/>
      <c r="I56" s="14">
        <f>F56*10^6/C56</f>
        <v>20572.828825986428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2017-06-19T10:15:10Z</dcterms:modified>
</cp:coreProperties>
</file>