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<sst xmlns="http://schemas.openxmlformats.org/spreadsheetml/2006/main" count="71" uniqueCount="67">
  <si>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</si>
  <si>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</si>
  <si>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</si>
  <si>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</si>
  <si>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</si>
  <si>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</si>
  <si>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</si>
  <si>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</si>
  <si>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</si>
  <si>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</si>
  <si>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</si>
  <si>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</si>
  <si>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</si>
  <si>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</si>
  <si>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</si>
  <si>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</si>
  <si>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</si>
  <si>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</si>
  <si>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</si>
  <si>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</si>
  <si>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</si>
  <si>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</si>
  <si>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</si>
  <si>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</si>
  <si>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</si>
  <si>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</si>
  <si>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</si>
  <si>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</si>
  <si>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</si>
  <si>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</si>
  <si>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</si>
  <si>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</si>
  <si>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</si>
  <si>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</si>
  <si>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</si>
  <si>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</si>
  <si>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</si>
  <si>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</si>
  <si>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</si>
  <si>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</si>
  <si>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</si>
  <si>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</si>
  <si>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</si>
  <si>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</si>
  <si>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</si>
  <si>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</si>
  <si>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</si>
  <si>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</si>
  <si>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</si>
  <si>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</si>
  <si>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</si>
  <si>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</si>
  <si>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</si>
  <si>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</si>
  <si>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</si>
  <si>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</si>
  <si>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</si>
  <si>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</si>
  <si>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</si>
  <si>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</si>
  <si>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</si>
  <si>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</si>
  <si>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</si>
  <si>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</si>
  <si>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</si>
  <si>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III.C.2. BASE IMPONIBLE DEL AHORRO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</si>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</sst>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2371</v>
      </c>
      <c r="D10" s="17">
        <f t="shared" si="0"/>
        <v>4.1193946870059249E-2</v>
      </c>
      <c r="E10" s="18">
        <f t="shared" ref="E10:E55" si="2">E9+D10</f>
        <v>4.1193946870059249E-2</v>
      </c>
      <c r="F10" s="28">
        <v>0.31355126999999999</v>
      </c>
      <c r="G10" s="17">
        <f t="shared" si="1"/>
        <v>3.9959894156919359E-3</v>
      </c>
      <c r="H10" s="17">
        <f t="shared" ref="H10:H55" si="3">H9+G10</f>
        <v>3.9959894156919359E-3</v>
      </c>
      <c r="I10" s="5">
        <f>F10*10^6/C10</f>
        <v>132.24431463517504</v>
      </c>
    </row>
    <row r="11" spans="2:10" ht="17.100000000000001" customHeight="1">
      <c r="B11" s="37" t="s">
        <v>13</v>
      </c>
      <c r="C11" s="4">
        <v>1237</v>
      </c>
      <c r="D11" s="17">
        <f t="shared" si="0"/>
        <v>2.1491738624320238E-2</v>
      </c>
      <c r="E11" s="18">
        <f t="shared" si="2"/>
        <v>6.2685685494379487E-2</v>
      </c>
      <c r="F11" s="28">
        <v>0.37544334999999995</v>
      </c>
      <c r="G11" s="17">
        <f t="shared" si="1"/>
        <v>4.7847602492310836E-3</v>
      </c>
      <c r="H11" s="17">
        <f t="shared" si="3"/>
        <v>8.7807496649230203E-3</v>
      </c>
      <c r="I11" s="5">
        <f>F11*10^6/C11</f>
        <v>303.51119644300724</v>
      </c>
    </row>
    <row r="12" spans="2:10" ht="17.100000000000001" customHeight="1">
      <c r="B12" s="37" t="s">
        <v>14</v>
      </c>
      <c r="C12" s="4">
        <v>1248</v>
      </c>
      <c r="D12" s="17">
        <f t="shared" si="0"/>
        <v>2.1682853519120176E-2</v>
      </c>
      <c r="E12" s="18">
        <f t="shared" si="2"/>
        <v>8.4368539013499666E-2</v>
      </c>
      <c r="F12" s="28">
        <v>0.36178009999999999</v>
      </c>
      <c r="G12" s="17">
        <f t="shared" si="1"/>
        <v>4.610631780914076E-3</v>
      </c>
      <c r="H12" s="17">
        <f t="shared" si="3"/>
        <v>1.3391381445837097E-2</v>
      </c>
      <c r="I12" s="5">
        <f>F12*10^6/C12</f>
        <v>289.88790064102562</v>
      </c>
    </row>
    <row r="13" spans="2:10" ht="17.100000000000001" customHeight="1">
      <c r="B13" s="37" t="s">
        <v>15</v>
      </c>
      <c r="C13" s="4">
        <v>1369</v>
      </c>
      <c r="D13" s="17">
        <f t="shared" si="0"/>
        <v>2.3785117361919489E-2</v>
      </c>
      <c r="E13" s="18">
        <f t="shared" si="2"/>
        <v>0.10815365637541915</v>
      </c>
      <c r="F13" s="28">
        <v>0.44276949999999998</v>
      </c>
      <c r="G13" s="17">
        <f t="shared" si="1"/>
        <v>5.6427844658106813E-3</v>
      </c>
      <c r="H13" s="17">
        <f t="shared" si="3"/>
        <v>1.9034165911647777E-2</v>
      </c>
      <c r="I13" s="5">
        <f t="shared" ref="I13:I55" si="4">F13*10^6/C13</f>
        <v>323.42549306062818</v>
      </c>
    </row>
    <row r="14" spans="2:10" ht="17.100000000000001" customHeight="1">
      <c r="B14" s="38" t="s">
        <v>16</v>
      </c>
      <c r="C14" s="6">
        <v>1452</v>
      </c>
      <c r="D14" s="19">
        <f t="shared" si="0"/>
        <v>2.5227166113591742E-2</v>
      </c>
      <c r="E14" s="20">
        <f t="shared" si="2"/>
        <v>0.1333808224890109</v>
      </c>
      <c r="F14" s="29">
        <v>0.48779723999999997</v>
      </c>
      <c r="G14" s="19">
        <f t="shared" si="1"/>
        <v>6.2166312005170286E-3</v>
      </c>
      <c r="H14" s="19">
        <f t="shared" si="3"/>
        <v>2.5250797112164804E-2</v>
      </c>
      <c r="I14" s="5">
        <f t="shared" si="4"/>
        <v>335.94851239669418</v>
      </c>
    </row>
    <row r="15" spans="2:10" ht="17.100000000000001" customHeight="1">
      <c r="B15" s="37" t="s">
        <v>17</v>
      </c>
      <c r="C15" s="4">
        <v>1587</v>
      </c>
      <c r="D15" s="17">
        <f t="shared" si="0"/>
        <v>2.7572667095227339E-2</v>
      </c>
      <c r="E15" s="18">
        <f t="shared" si="2"/>
        <v>0.16095348958423825</v>
      </c>
      <c r="F15" s="28">
        <v>0.55098740000000002</v>
      </c>
      <c r="G15" s="17">
        <f t="shared" si="1"/>
        <v>7.021945146577206E-3</v>
      </c>
      <c r="H15" s="17">
        <f t="shared" si="3"/>
        <v>3.2272742258742007E-2</v>
      </c>
      <c r="I15" s="9">
        <f t="shared" si="4"/>
        <v>347.18802772526783</v>
      </c>
    </row>
    <row r="16" spans="2:10" ht="17.100000000000001" customHeight="1">
      <c r="B16" s="37" t="s">
        <v>18</v>
      </c>
      <c r="C16" s="4">
        <v>1921</v>
      </c>
      <c r="D16" s="17">
        <f t="shared" si="0"/>
        <v>3.337561026460726E-2</v>
      </c>
      <c r="E16" s="18">
        <f t="shared" si="2"/>
        <v>0.1943290998488455</v>
      </c>
      <c r="F16" s="28">
        <v>0.62553517000000003</v>
      </c>
      <c r="G16" s="17">
        <f t="shared" si="1"/>
        <v>7.9720038080632102E-3</v>
      </c>
      <c r="H16" s="17">
        <f t="shared" si="3"/>
        <v>4.0244746066805219E-2</v>
      </c>
      <c r="I16" s="5">
        <f t="shared" si="4"/>
        <v>325.62996876626761</v>
      </c>
    </row>
    <row r="17" spans="2:9" ht="17.100000000000001" customHeight="1">
      <c r="B17" s="37" t="s">
        <v>19</v>
      </c>
      <c r="C17" s="4">
        <v>2654</v>
      </c>
      <c r="D17" s="17">
        <f t="shared" si="0"/>
        <v>4.6110811890821272E-2</v>
      </c>
      <c r="E17" s="18">
        <f t="shared" si="2"/>
        <v>0.24043991173966678</v>
      </c>
      <c r="F17" s="28">
        <v>0.83800606000000011</v>
      </c>
      <c r="G17" s="17">
        <f t="shared" si="1"/>
        <v>1.0679795192810738E-2</v>
      </c>
      <c r="H17" s="17">
        <f t="shared" si="3"/>
        <v>5.0924541259615957E-2</v>
      </c>
      <c r="I17" s="5">
        <f t="shared" si="4"/>
        <v>315.75209495101734</v>
      </c>
    </row>
    <row r="18" spans="2:9" ht="17.100000000000001" customHeight="1">
      <c r="B18" s="37" t="s">
        <v>20</v>
      </c>
      <c r="C18" s="4">
        <v>3121</v>
      </c>
      <c r="D18" s="17">
        <f t="shared" si="0"/>
        <v>5.4224507879145893E-2</v>
      </c>
      <c r="E18" s="18">
        <f t="shared" si="2"/>
        <v>0.29466441961881268</v>
      </c>
      <c r="F18" s="28">
        <v>0.87194081999999995</v>
      </c>
      <c r="G18" s="17">
        <f t="shared" si="1"/>
        <v>1.1112269734483128E-2</v>
      </c>
      <c r="H18" s="17">
        <f t="shared" si="3"/>
        <v>6.2036810994099086E-2</v>
      </c>
      <c r="I18" s="5">
        <f t="shared" si="4"/>
        <v>279.37866709388015</v>
      </c>
    </row>
    <row r="19" spans="2:9" ht="17.100000000000001" customHeight="1">
      <c r="B19" s="37" t="s">
        <v>21</v>
      </c>
      <c r="C19" s="4">
        <v>3200</v>
      </c>
      <c r="D19" s="17">
        <f t="shared" si="0"/>
        <v>5.5597060305436347E-2</v>
      </c>
      <c r="E19" s="18">
        <f t="shared" si="2"/>
        <v>0.35026147992424905</v>
      </c>
      <c r="F19" s="28">
        <v>1.04739662</v>
      </c>
      <c r="G19" s="17">
        <f t="shared" si="1"/>
        <v>1.3348329947926885E-2</v>
      </c>
      <c r="H19" s="17">
        <f t="shared" si="3"/>
        <v>7.5385140942025974E-2</v>
      </c>
      <c r="I19" s="5">
        <f t="shared" si="4"/>
        <v>327.31144375000002</v>
      </c>
    </row>
    <row r="20" spans="2:9" ht="17.100000000000001" customHeight="1">
      <c r="B20" s="38" t="s">
        <v>22</v>
      </c>
      <c r="C20" s="6">
        <v>2982</v>
      </c>
      <c r="D20" s="19">
        <f t="shared" si="0"/>
        <v>5.18095105721285E-2</v>
      </c>
      <c r="E20" s="20">
        <f t="shared" si="2"/>
        <v>0.40207099049637757</v>
      </c>
      <c r="F20" s="29">
        <v>1.0082366700000001</v>
      </c>
      <c r="G20" s="19">
        <f t="shared" si="1"/>
        <v>1.2849264051242667E-2</v>
      </c>
      <c r="H20" s="19">
        <f t="shared" si="3"/>
        <v>8.8234404993268636E-2</v>
      </c>
      <c r="I20" s="7">
        <f t="shared" si="4"/>
        <v>338.10753521126765</v>
      </c>
    </row>
    <row r="21" spans="2:9" ht="17.100000000000001" customHeight="1">
      <c r="B21" s="39" t="s">
        <v>23</v>
      </c>
      <c r="C21" s="8">
        <v>2679</v>
      </c>
      <c r="D21" s="21">
        <f t="shared" si="0"/>
        <v>4.6545163924457497E-2</v>
      </c>
      <c r="E21" s="22">
        <f t="shared" si="2"/>
        <v>0.44861615442083508</v>
      </c>
      <c r="F21" s="30">
        <v>1.0627252899999999</v>
      </c>
      <c r="G21" s="21">
        <f t="shared" si="1"/>
        <v>1.3543683017543329E-2</v>
      </c>
      <c r="H21" s="21">
        <f t="shared" si="3"/>
        <v>0.10177808801081197</v>
      </c>
      <c r="I21" s="5">
        <f t="shared" si="4"/>
        <v>396.68730496453901</v>
      </c>
    </row>
    <row r="22" spans="2:9" ht="17.100000000000001" customHeight="1">
      <c r="B22" s="37" t="s">
        <v>24</v>
      </c>
      <c r="C22" s="4">
        <v>2491</v>
      </c>
      <c r="D22" s="17">
        <f t="shared" si="0"/>
        <v>4.3278836631513107E-2</v>
      </c>
      <c r="E22" s="18">
        <f t="shared" si="2"/>
        <v>0.49189499105234818</v>
      </c>
      <c r="F22" s="28">
        <v>1.0629424999999999</v>
      </c>
      <c r="G22" s="17">
        <f t="shared" si="1"/>
        <v>1.3546451205536898E-2</v>
      </c>
      <c r="H22" s="17">
        <f t="shared" si="3"/>
        <v>0.11532453921634886</v>
      </c>
      <c r="I22" s="5">
        <f t="shared" si="4"/>
        <v>426.71316740264956</v>
      </c>
    </row>
    <row r="23" spans="2:9" ht="17.100000000000001" customHeight="1">
      <c r="B23" s="37" t="s">
        <v>25</v>
      </c>
      <c r="C23" s="4">
        <v>2307</v>
      </c>
      <c r="D23" s="17">
        <f t="shared" si="0"/>
        <v>4.0082005663950517E-2</v>
      </c>
      <c r="E23" s="18">
        <f t="shared" si="2"/>
        <v>0.53197699671629872</v>
      </c>
      <c r="F23" s="28">
        <v>1.100722</v>
      </c>
      <c r="G23" s="17">
        <f t="shared" si="1"/>
        <v>1.4027924242243571E-2</v>
      </c>
      <c r="H23" s="17">
        <f t="shared" si="3"/>
        <v>0.12935246345859244</v>
      </c>
      <c r="I23" s="5">
        <f t="shared" si="4"/>
        <v>477.12267013437366</v>
      </c>
    </row>
    <row r="24" spans="2:9" ht="17.100000000000001" customHeight="1">
      <c r="B24" s="37" t="s">
        <v>26</v>
      </c>
      <c r="C24" s="4">
        <v>2127</v>
      </c>
      <c r="D24" s="17">
        <f t="shared" si="0"/>
        <v>3.6954671021769726E-2</v>
      </c>
      <c r="E24" s="18">
        <f t="shared" si="2"/>
        <v>0.56893166773806847</v>
      </c>
      <c r="F24" s="28">
        <v>1.20448946</v>
      </c>
      <c r="G24" s="17">
        <f t="shared" si="1"/>
        <v>1.5350367209396077E-2</v>
      </c>
      <c r="H24" s="17">
        <f t="shared" si="3"/>
        <v>0.14470283066798853</v>
      </c>
      <c r="I24" s="5">
        <f t="shared" si="4"/>
        <v>566.28559473436769</v>
      </c>
    </row>
    <row r="25" spans="2:9" ht="17.100000000000001" customHeight="1">
      <c r="B25" s="37" t="s">
        <v>27</v>
      </c>
      <c r="C25" s="4">
        <v>2026</v>
      </c>
      <c r="D25" s="17">
        <f t="shared" si="0"/>
        <v>3.519988880587939E-2</v>
      </c>
      <c r="E25" s="18">
        <f t="shared" si="2"/>
        <v>0.6041315565439479</v>
      </c>
      <c r="F25" s="28">
        <v>1.1278118000000001</v>
      </c>
      <c r="G25" s="17">
        <f t="shared" si="1"/>
        <v>1.4373164604603488E-2</v>
      </c>
      <c r="H25" s="17">
        <f t="shared" si="3"/>
        <v>0.15907599527259203</v>
      </c>
      <c r="I25" s="5">
        <f t="shared" si="4"/>
        <v>556.66920039486672</v>
      </c>
    </row>
    <row r="26" spans="2:9" ht="17.100000000000001" customHeight="1">
      <c r="B26" s="38" t="s">
        <v>28</v>
      </c>
      <c r="C26" s="6">
        <v>1949</v>
      </c>
      <c r="D26" s="19">
        <f t="shared" si="0"/>
        <v>3.3862084542279826E-2</v>
      </c>
      <c r="E26" s="20">
        <f t="shared" si="2"/>
        <v>0.63799364108622769</v>
      </c>
      <c r="F26" s="31">
        <v>1.08304921</v>
      </c>
      <c r="G26" s="19">
        <f t="shared" si="1"/>
        <v>1.3802697019321634E-2</v>
      </c>
      <c r="H26" s="19">
        <f t="shared" si="3"/>
        <v>0.17287869229191366</v>
      </c>
      <c r="I26" s="5">
        <f t="shared" si="4"/>
        <v>555.69482298614673</v>
      </c>
    </row>
    <row r="27" spans="2:9" ht="17.100000000000001" customHeight="1">
      <c r="B27" s="39" t="s">
        <v>29</v>
      </c>
      <c r="C27" s="8">
        <v>1773</v>
      </c>
      <c r="D27" s="21">
        <f t="shared" si="0"/>
        <v>3.0804246225480829E-2</v>
      </c>
      <c r="E27" s="22">
        <f t="shared" si="2"/>
        <v>0.66879788731170853</v>
      </c>
      <c r="F27" s="32">
        <v>1.0552710300000001</v>
      </c>
      <c r="G27" s="21">
        <f t="shared" si="1"/>
        <v>1.3448683740194476E-2</v>
      </c>
      <c r="H27" s="21">
        <f t="shared" si="3"/>
        <v>0.18632737603210814</v>
      </c>
      <c r="I27" s="9">
        <f t="shared" si="4"/>
        <v>595.18952622673442</v>
      </c>
    </row>
    <row r="28" spans="2:9" ht="17.100000000000001" customHeight="1">
      <c r="B28" s="37" t="s">
        <v>30</v>
      </c>
      <c r="C28" s="4">
        <v>1834</v>
      </c>
      <c r="D28" s="17">
        <f t="shared" si="0"/>
        <v>3.1864065187553206E-2</v>
      </c>
      <c r="E28" s="18">
        <f t="shared" si="2"/>
        <v>0.70066195249926178</v>
      </c>
      <c r="F28" s="33">
        <v>1.1595795800000002</v>
      </c>
      <c r="G28" s="17">
        <f t="shared" si="1"/>
        <v>1.4778022517122961E-2</v>
      </c>
      <c r="H28" s="17">
        <f t="shared" si="3"/>
        <v>0.2011053985492311</v>
      </c>
      <c r="I28" s="5">
        <f t="shared" si="4"/>
        <v>632.26803707742647</v>
      </c>
    </row>
    <row r="29" spans="2:9" ht="17.100000000000001" customHeight="1">
      <c r="B29" s="37" t="s">
        <v>31</v>
      </c>
      <c r="C29" s="4">
        <v>1594</v>
      </c>
      <c r="D29" s="17">
        <f t="shared" si="0"/>
        <v>2.7694285664645484E-2</v>
      </c>
      <c r="E29" s="18">
        <f t="shared" si="2"/>
        <v>0.72835623816390727</v>
      </c>
      <c r="F29" s="33">
        <v>1.24412689</v>
      </c>
      <c r="G29" s="17">
        <f t="shared" si="1"/>
        <v>1.5855518251346026E-2</v>
      </c>
      <c r="H29" s="17">
        <f t="shared" si="3"/>
        <v>0.21696091680057711</v>
      </c>
      <c r="I29" s="5">
        <f t="shared" si="4"/>
        <v>780.50620451693851</v>
      </c>
    </row>
    <row r="30" spans="2:9" ht="17.100000000000001" customHeight="1">
      <c r="B30" s="37" t="s">
        <v>32</v>
      </c>
      <c r="C30" s="4">
        <v>2752</v>
      </c>
      <c r="D30" s="17">
        <f t="shared" si="0"/>
        <v>4.7813471862675261E-2</v>
      </c>
      <c r="E30" s="18">
        <f t="shared" si="2"/>
        <v>0.77616971002658253</v>
      </c>
      <c r="F30" s="33">
        <v>2.3504243499999999</v>
      </c>
      <c r="G30" s="17">
        <f t="shared" si="1"/>
        <v>2.9954497792289595E-2</v>
      </c>
      <c r="H30" s="17">
        <f t="shared" si="3"/>
        <v>0.2469154145928667</v>
      </c>
      <c r="I30" s="5">
        <f t="shared" si="4"/>
        <v>854.07861555232557</v>
      </c>
    </row>
    <row r="31" spans="2:9" ht="17.100000000000001" customHeight="1">
      <c r="B31" s="37" t="s">
        <v>33</v>
      </c>
      <c r="C31" s="4">
        <v>2352</v>
      </c>
      <c r="D31" s="17">
        <f t="shared" si="0"/>
        <v>4.0863839324495714E-2</v>
      </c>
      <c r="E31" s="18">
        <f t="shared" si="2"/>
        <v>0.81703354935107819</v>
      </c>
      <c r="F31" s="33">
        <v>2.1681109199999997</v>
      </c>
      <c r="G31" s="17">
        <f t="shared" si="1"/>
        <v>2.763104192933457E-2</v>
      </c>
      <c r="H31" s="17">
        <f t="shared" si="3"/>
        <v>0.27454645652220128</v>
      </c>
      <c r="I31" s="5">
        <f t="shared" si="4"/>
        <v>921.81586734693872</v>
      </c>
    </row>
    <row r="32" spans="2:9" ht="17.100000000000001" customHeight="1">
      <c r="B32" s="38" t="s">
        <v>34</v>
      </c>
      <c r="C32" s="6">
        <v>1729</v>
      </c>
      <c r="D32" s="19">
        <f t="shared" si="0"/>
        <v>3.003978664628108E-2</v>
      </c>
      <c r="E32" s="20">
        <f t="shared" si="2"/>
        <v>0.84707333599735923</v>
      </c>
      <c r="F32" s="31">
        <v>2.1423888099999999</v>
      </c>
      <c r="G32" s="19">
        <f t="shared" si="1"/>
        <v>2.7303231809767004E-2</v>
      </c>
      <c r="H32" s="19">
        <f t="shared" si="3"/>
        <v>0.30184968833196829</v>
      </c>
      <c r="I32" s="7">
        <f t="shared" si="4"/>
        <v>1239.0912724117989</v>
      </c>
    </row>
    <row r="33" spans="2:9" ht="17.100000000000001" customHeight="1">
      <c r="B33" s="39" t="s">
        <v>35</v>
      </c>
      <c r="C33" s="8">
        <v>1246</v>
      </c>
      <c r="D33" s="21">
        <f t="shared" si="0"/>
        <v>2.1648105356429279E-2</v>
      </c>
      <c r="E33" s="22">
        <f t="shared" si="2"/>
        <v>0.86872144135378848</v>
      </c>
      <c r="F33" s="32">
        <v>1.6648735299999999</v>
      </c>
      <c r="G33" s="21">
        <f t="shared" si="1"/>
        <v>2.121763692536047E-2</v>
      </c>
      <c r="H33" s="21">
        <f t="shared" si="3"/>
        <v>0.32306732525732879</v>
      </c>
      <c r="I33" s="5">
        <f t="shared" si="4"/>
        <v>1336.1745826645265</v>
      </c>
    </row>
    <row r="34" spans="2:9" ht="17.100000000000001" customHeight="1">
      <c r="B34" s="37" t="s">
        <v>36</v>
      </c>
      <c r="C34" s="4">
        <v>1089</v>
      </c>
      <c r="D34" s="17">
        <f t="shared" si="0"/>
        <v>1.8920374585193807E-2</v>
      </c>
      <c r="E34" s="18">
        <f t="shared" si="2"/>
        <v>0.88764181593898228</v>
      </c>
      <c r="F34" s="33">
        <v>1.93985326</v>
      </c>
      <c r="G34" s="17">
        <f t="shared" si="1"/>
        <v>2.4722059314113119E-2</v>
      </c>
      <c r="H34" s="17">
        <f t="shared" si="3"/>
        <v>0.34778938457144193</v>
      </c>
      <c r="I34" s="5">
        <f t="shared" si="4"/>
        <v>1781.3161248852159</v>
      </c>
    </row>
    <row r="35" spans="2:9" ht="17.100000000000001" customHeight="1">
      <c r="B35" s="37" t="s">
        <v>37</v>
      </c>
      <c r="C35" s="4">
        <v>865</v>
      </c>
      <c r="D35" s="17">
        <f t="shared" si="0"/>
        <v>1.5028580363813264E-2</v>
      </c>
      <c r="E35" s="18">
        <f t="shared" si="2"/>
        <v>0.90267039630279555</v>
      </c>
      <c r="F35" s="33">
        <v>1.5781557099999999</v>
      </c>
      <c r="G35" s="17">
        <f t="shared" si="1"/>
        <v>2.0112479574628393E-2</v>
      </c>
      <c r="H35" s="17">
        <f t="shared" si="3"/>
        <v>0.36790186414607035</v>
      </c>
      <c r="I35" s="5">
        <f t="shared" si="4"/>
        <v>1824.4574682080925</v>
      </c>
    </row>
    <row r="36" spans="2:9" ht="17.100000000000001" customHeight="1">
      <c r="B36" s="37" t="s">
        <v>38</v>
      </c>
      <c r="C36" s="4">
        <v>731</v>
      </c>
      <c r="D36" s="17">
        <f t="shared" si="0"/>
        <v>1.2700453463523116E-2</v>
      </c>
      <c r="E36" s="18">
        <f t="shared" si="2"/>
        <v>0.91537084976631866</v>
      </c>
      <c r="F36" s="33">
        <v>1.2833278899999998</v>
      </c>
      <c r="G36" s="17">
        <f t="shared" si="1"/>
        <v>1.6355107301278878E-2</v>
      </c>
      <c r="H36" s="17">
        <f t="shared" si="3"/>
        <v>0.38425697144734922</v>
      </c>
      <c r="I36" s="5">
        <f t="shared" si="4"/>
        <v>1755.5785088919288</v>
      </c>
    </row>
    <row r="37" spans="2:9" ht="17.100000000000001" customHeight="1">
      <c r="B37" s="37" t="s">
        <v>39</v>
      </c>
      <c r="C37" s="4">
        <v>660</v>
      </c>
      <c r="D37" s="17">
        <f t="shared" si="0"/>
        <v>1.1466893687996247E-2</v>
      </c>
      <c r="E37" s="18">
        <f t="shared" si="2"/>
        <v>0.92683774345431491</v>
      </c>
      <c r="F37" s="33">
        <v>1.6383544399999999</v>
      </c>
      <c r="G37" s="17">
        <f t="shared" si="1"/>
        <v>2.0879669858750338E-2</v>
      </c>
      <c r="H37" s="17">
        <f t="shared" si="3"/>
        <v>0.40513664130609955</v>
      </c>
      <c r="I37" s="5">
        <f t="shared" si="4"/>
        <v>2482.3552121212119</v>
      </c>
    </row>
    <row r="38" spans="2:9" ht="17.100000000000001" customHeight="1">
      <c r="B38" s="38" t="s">
        <v>40</v>
      </c>
      <c r="C38" s="6">
        <v>525</v>
      </c>
      <c r="D38" s="19">
        <f t="shared" si="0"/>
        <v>9.1213927063606513E-3</v>
      </c>
      <c r="E38" s="20">
        <f t="shared" si="2"/>
        <v>0.93595913616067561</v>
      </c>
      <c r="F38" s="31">
        <v>1.2800919099999999</v>
      </c>
      <c r="G38" s="19">
        <f t="shared" si="1"/>
        <v>1.6313867022362479E-2</v>
      </c>
      <c r="H38" s="19">
        <f t="shared" si="3"/>
        <v>0.42145050832846204</v>
      </c>
      <c r="I38" s="5">
        <f t="shared" si="4"/>
        <v>2438.2703047619048</v>
      </c>
    </row>
    <row r="39" spans="2:9" ht="17.100000000000001" customHeight="1">
      <c r="B39" s="39" t="s">
        <v>41</v>
      </c>
      <c r="C39" s="8">
        <v>406</v>
      </c>
      <c r="D39" s="21">
        <f t="shared" si="0"/>
        <v>7.0538770262522366E-3</v>
      </c>
      <c r="E39" s="22">
        <f t="shared" si="2"/>
        <v>0.94301301318692787</v>
      </c>
      <c r="F39" s="32">
        <v>0.97790463000000005</v>
      </c>
      <c r="G39" s="21">
        <f t="shared" si="1"/>
        <v>1.2462703630688975E-2</v>
      </c>
      <c r="H39" s="21">
        <f t="shared" si="3"/>
        <v>0.433913211959151</v>
      </c>
      <c r="I39" s="9">
        <f t="shared" si="4"/>
        <v>2408.6320935960593</v>
      </c>
    </row>
    <row r="40" spans="2:9" ht="17.100000000000001" customHeight="1">
      <c r="B40" s="37" t="s">
        <v>42</v>
      </c>
      <c r="C40" s="4">
        <v>659</v>
      </c>
      <c r="D40" s="17">
        <f t="shared" si="0"/>
        <v>1.1449519606650799E-2</v>
      </c>
      <c r="E40" s="18">
        <f t="shared" si="2"/>
        <v>0.95446253279357862</v>
      </c>
      <c r="F40" s="33">
        <v>2.14207115</v>
      </c>
      <c r="G40" s="17">
        <f t="shared" si="1"/>
        <v>2.7299183457490234E-2</v>
      </c>
      <c r="H40" s="17">
        <f t="shared" si="3"/>
        <v>0.46121239541664122</v>
      </c>
      <c r="I40" s="5">
        <f t="shared" si="4"/>
        <v>3250.4873292867978</v>
      </c>
    </row>
    <row r="41" spans="2:9" ht="17.100000000000001" customHeight="1">
      <c r="B41" s="37" t="s">
        <v>43</v>
      </c>
      <c r="C41" s="4">
        <v>519</v>
      </c>
      <c r="D41" s="17">
        <f t="shared" si="0"/>
        <v>9.017148218287958E-3</v>
      </c>
      <c r="E41" s="18">
        <f t="shared" si="2"/>
        <v>0.96347968101186654</v>
      </c>
      <c r="F41" s="33">
        <v>1.58017531</v>
      </c>
      <c r="G41" s="17">
        <f t="shared" si="1"/>
        <v>2.0138217949803628E-2</v>
      </c>
      <c r="H41" s="17">
        <f t="shared" si="3"/>
        <v>0.48135061336644486</v>
      </c>
      <c r="I41" s="5">
        <f t="shared" si="4"/>
        <v>3044.6537764932564</v>
      </c>
    </row>
    <row r="42" spans="2:9" ht="17.100000000000001" customHeight="1">
      <c r="B42" s="37" t="s">
        <v>44</v>
      </c>
      <c r="C42" s="4">
        <v>402</v>
      </c>
      <c r="D42" s="17">
        <f t="shared" si="0"/>
        <v>6.9843807008704416E-3</v>
      </c>
      <c r="E42" s="18">
        <f t="shared" si="2"/>
        <v>0.97046406171273703</v>
      </c>
      <c r="F42" s="33">
        <v>1.9710862600000001</v>
      </c>
      <c r="G42" s="17">
        <f t="shared" si="1"/>
        <v>2.512010183334867E-2</v>
      </c>
      <c r="H42" s="17">
        <f t="shared" si="3"/>
        <v>0.50647071519979348</v>
      </c>
      <c r="I42" s="5">
        <f t="shared" si="4"/>
        <v>4903.1996517412936</v>
      </c>
    </row>
    <row r="43" spans="2:9" ht="17.100000000000001" customHeight="1">
      <c r="B43" s="37" t="s">
        <v>45</v>
      </c>
      <c r="C43" s="4">
        <v>293</v>
      </c>
      <c r="D43" s="17">
        <f t="shared" si="0"/>
        <v>5.090605834216516E-3</v>
      </c>
      <c r="E43" s="18">
        <f t="shared" si="2"/>
        <v>0.97555466754695352</v>
      </c>
      <c r="F43" s="33">
        <v>0.96182900000000005</v>
      </c>
      <c r="G43" s="17">
        <f t="shared" si="1"/>
        <v>1.22578310835914E-2</v>
      </c>
      <c r="H43" s="17">
        <f t="shared" si="3"/>
        <v>0.51872854628338483</v>
      </c>
      <c r="I43" s="5">
        <f t="shared" si="4"/>
        <v>3282.6928327645051</v>
      </c>
    </row>
    <row r="44" spans="2:9" ht="17.100000000000001" customHeight="1">
      <c r="B44" s="38" t="s">
        <v>46</v>
      </c>
      <c r="C44" s="6">
        <v>220</v>
      </c>
      <c r="D44" s="19">
        <f t="shared" si="0"/>
        <v>3.8222978959987493E-3</v>
      </c>
      <c r="E44" s="20">
        <f t="shared" si="2"/>
        <v>0.97937696544295227</v>
      </c>
      <c r="F44" s="31">
        <v>1.2372420100000001</v>
      </c>
      <c r="G44" s="19">
        <f t="shared" si="1"/>
        <v>1.5767775319836586E-2</v>
      </c>
      <c r="H44" s="19">
        <f t="shared" si="3"/>
        <v>0.53449632160322147</v>
      </c>
      <c r="I44" s="7">
        <f t="shared" si="4"/>
        <v>5623.8273181818186</v>
      </c>
    </row>
    <row r="45" spans="2:9" ht="17.100000000000001" customHeight="1">
      <c r="B45" s="39" t="s">
        <v>47</v>
      </c>
      <c r="C45" s="8">
        <v>163</v>
      </c>
      <c r="D45" s="21">
        <f t="shared" si="0"/>
        <v>2.8319752593081639E-3</v>
      </c>
      <c r="E45" s="22">
        <f t="shared" si="2"/>
        <v>0.98220894070226039</v>
      </c>
      <c r="F45" s="32">
        <v>1.0868221</v>
      </c>
      <c r="G45" s="21">
        <f t="shared" si="1"/>
        <v>1.3850779836867135E-2</v>
      </c>
      <c r="H45" s="21">
        <f t="shared" si="3"/>
        <v>0.54834710144008858</v>
      </c>
      <c r="I45" s="9">
        <f t="shared" si="4"/>
        <v>6667.6202453987735</v>
      </c>
    </row>
    <row r="46" spans="2:9" ht="17.100000000000001" customHeight="1">
      <c r="B46" s="37" t="s">
        <v>48</v>
      </c>
      <c r="C46" s="4">
        <v>434</v>
      </c>
      <c r="D46" s="17">
        <f t="shared" si="0"/>
        <v>7.5403513039248053E-3</v>
      </c>
      <c r="E46" s="18">
        <f t="shared" si="2"/>
        <v>0.98974929200618522</v>
      </c>
      <c r="F46" s="33">
        <v>3.8563027299999999</v>
      </c>
      <c r="G46" s="17">
        <f t="shared" si="1"/>
        <v>4.9145853859191568E-2</v>
      </c>
      <c r="H46" s="17">
        <f t="shared" si="3"/>
        <v>0.59749295529928015</v>
      </c>
      <c r="I46" s="5">
        <f t="shared" si="4"/>
        <v>8885.4901612903232</v>
      </c>
    </row>
    <row r="47" spans="2:9" ht="17.100000000000001" customHeight="1">
      <c r="B47" s="37" t="s">
        <v>49</v>
      </c>
      <c r="C47" s="4">
        <v>190</v>
      </c>
      <c r="D47" s="17">
        <f t="shared" si="0"/>
        <v>3.3010754556352831E-3</v>
      </c>
      <c r="E47" s="18">
        <f t="shared" si="2"/>
        <v>0.99305036746182052</v>
      </c>
      <c r="F47" s="33">
        <v>2.7154971400000001</v>
      </c>
      <c r="G47" s="17">
        <f t="shared" si="1"/>
        <v>3.460709258100509E-2</v>
      </c>
      <c r="H47" s="17">
        <f t="shared" si="3"/>
        <v>0.63210004788028529</v>
      </c>
      <c r="I47" s="5">
        <f t="shared" si="4"/>
        <v>14292.090210526316</v>
      </c>
    </row>
    <row r="48" spans="2:9" ht="17.100000000000001" customHeight="1">
      <c r="B48" s="37" t="s">
        <v>50</v>
      </c>
      <c r="C48" s="4">
        <v>114</v>
      </c>
      <c r="D48" s="17">
        <f t="shared" si="0"/>
        <v>1.9806452733811698E-3</v>
      </c>
      <c r="E48" s="18">
        <f t="shared" si="2"/>
        <v>0.99503101273520167</v>
      </c>
      <c r="F48" s="33">
        <v>1.2727856799999999</v>
      </c>
      <c r="G48" s="17">
        <f t="shared" si="1"/>
        <v>1.622075428278209E-2</v>
      </c>
      <c r="H48" s="17">
        <f t="shared" si="3"/>
        <v>0.64832080216306742</v>
      </c>
      <c r="I48" s="5">
        <f t="shared" si="4"/>
        <v>11164.786666666667</v>
      </c>
    </row>
    <row r="49" spans="2:9" ht="17.100000000000001" customHeight="1">
      <c r="B49" s="37" t="s">
        <v>51</v>
      </c>
      <c r="C49" s="4">
        <v>69</v>
      </c>
      <c r="D49" s="17">
        <f t="shared" si="0"/>
        <v>1.1988116128359714E-3</v>
      </c>
      <c r="E49" s="18">
        <f t="shared" si="2"/>
        <v>0.99622982434803764</v>
      </c>
      <c r="F49" s="33">
        <v>1.5478386499999999</v>
      </c>
      <c r="G49" s="17">
        <f t="shared" si="1"/>
        <v>1.9726110063591498E-2</v>
      </c>
      <c r="H49" s="17">
        <f t="shared" si="3"/>
        <v>0.66804691222665891</v>
      </c>
      <c r="I49" s="5">
        <f t="shared" si="4"/>
        <v>22432.44420289855</v>
      </c>
    </row>
    <row r="50" spans="2:9" ht="17.100000000000001" customHeight="1">
      <c r="B50" s="38" t="s">
        <v>52</v>
      </c>
      <c r="C50" s="6">
        <v>42</v>
      </c>
      <c r="D50" s="19">
        <f t="shared" si="0"/>
        <v>7.2971141650885211E-4</v>
      </c>
      <c r="E50" s="20">
        <f t="shared" si="2"/>
        <v>0.99695953576454654</v>
      </c>
      <c r="F50" s="31">
        <v>1.6453935500000001</v>
      </c>
      <c r="G50" s="19">
        <f t="shared" si="1"/>
        <v>2.0969378342648018E-2</v>
      </c>
      <c r="H50" s="19">
        <f t="shared" si="3"/>
        <v>0.68901629056930691</v>
      </c>
      <c r="I50" s="7">
        <f t="shared" si="4"/>
        <v>39176.036904761902</v>
      </c>
    </row>
    <row r="51" spans="2:9" ht="17.100000000000001" customHeight="1">
      <c r="B51" s="37" t="s">
        <v>53</v>
      </c>
      <c r="C51" s="4">
        <v>40</v>
      </c>
      <c r="D51" s="17">
        <f t="shared" si="0"/>
        <v>6.9496325381795433E-4</v>
      </c>
      <c r="E51" s="18">
        <f t="shared" si="2"/>
        <v>0.99765449901836445</v>
      </c>
      <c r="F51" s="33">
        <v>1.5397296</v>
      </c>
      <c r="G51" s="17">
        <f t="shared" si="1"/>
        <v>1.9622765950294441E-2</v>
      </c>
      <c r="H51" s="17">
        <f t="shared" si="3"/>
        <v>0.70863905651960135</v>
      </c>
      <c r="I51" s="5">
        <f t="shared" si="4"/>
        <v>38493.240000000005</v>
      </c>
    </row>
    <row r="52" spans="2:9" ht="17.100000000000001" customHeight="1">
      <c r="B52" s="37" t="s">
        <v>54</v>
      </c>
      <c r="C52" s="4">
        <v>71</v>
      </c>
      <c r="D52" s="17">
        <f t="shared" si="0"/>
        <v>1.233559775526869E-3</v>
      </c>
      <c r="E52" s="18">
        <f t="shared" si="2"/>
        <v>0.99888805879389131</v>
      </c>
      <c r="F52" s="33">
        <v>2.7243641300000001</v>
      </c>
      <c r="G52" s="17">
        <f t="shared" si="1"/>
        <v>3.4720096104126033E-2</v>
      </c>
      <c r="H52" s="17">
        <f t="shared" si="3"/>
        <v>0.74335915262372743</v>
      </c>
      <c r="I52" s="5">
        <f t="shared" si="4"/>
        <v>38371.325774647885</v>
      </c>
    </row>
    <row r="53" spans="2:9" ht="17.100000000000001" customHeight="1">
      <c r="B53" s="37" t="s">
        <v>55</v>
      </c>
      <c r="C53" s="4">
        <v>26</v>
      </c>
      <c r="D53" s="17">
        <f t="shared" si="0"/>
        <v>4.5172611498167035E-4</v>
      </c>
      <c r="E53" s="18">
        <f t="shared" si="2"/>
        <v>0.99933978490887299</v>
      </c>
      <c r="F53" s="33">
        <v>3.97923918</v>
      </c>
      <c r="G53" s="17">
        <f t="shared" si="1"/>
        <v>5.0712592061217483E-2</v>
      </c>
      <c r="H53" s="17">
        <f t="shared" si="3"/>
        <v>0.7940717446849449</v>
      </c>
      <c r="I53" s="5">
        <f t="shared" si="4"/>
        <v>153047.66076923077</v>
      </c>
    </row>
    <row r="54" spans="2:9" ht="17.100000000000001" customHeight="1">
      <c r="B54" s="37" t="s">
        <v>56</v>
      </c>
      <c r="C54" s="4">
        <v>10</v>
      </c>
      <c r="D54" s="17">
        <f t="shared" si="0"/>
        <v>1.7374081345448858E-4</v>
      </c>
      <c r="E54" s="18">
        <f t="shared" si="2"/>
        <v>0.99951352572232743</v>
      </c>
      <c r="F54" s="33">
        <v>0.59264611</v>
      </c>
      <c r="G54" s="17">
        <f t="shared" si="1"/>
        <v>7.5528559741154895E-3</v>
      </c>
      <c r="H54" s="17">
        <f t="shared" si="3"/>
        <v>0.80162460065906038</v>
      </c>
      <c r="I54" s="5">
        <f t="shared" si="4"/>
        <v>59264.610999999997</v>
      </c>
    </row>
    <row r="55" spans="2:9" ht="17.100000000000001" customHeight="1" thickBot="1">
      <c r="B55" s="40" t="s">
        <v>57</v>
      </c>
      <c r="C55" s="10">
        <v>28</v>
      </c>
      <c r="D55" s="23">
        <f t="shared" si="0"/>
        <v>4.8647427767256808E-4</v>
      </c>
      <c r="E55" s="18">
        <f t="shared" si="2"/>
        <v>1</v>
      </c>
      <c r="F55" s="34">
        <v>15.565821609999999</v>
      </c>
      <c r="G55" s="23">
        <f t="shared" si="1"/>
        <v>0.1983753993409397</v>
      </c>
      <c r="H55" s="17">
        <f t="shared" si="3"/>
        <v>1</v>
      </c>
      <c r="I55" s="5">
        <f t="shared" si="4"/>
        <v>555922.20035714284</v>
      </c>
    </row>
    <row r="56" spans="2:9" ht="17.100000000000001" customHeight="1" thickTop="1" thickBot="1">
      <c r="B56" s="11" t="s">
        <v>8</v>
      </c>
      <c r="C56" s="12">
        <v>57557</v>
      </c>
      <c r="D56" s="25">
        <f t="shared" si="0"/>
        <v>1</v>
      </c>
      <c r="E56" s="24"/>
      <c r="F56" s="35">
        <v>78.466491619999999</v>
      </c>
      <c r="G56" s="25">
        <f t="shared" si="1"/>
        <v>1</v>
      </c>
      <c r="H56" s="24"/>
      <c r="I56" s="13">
        <f>F56*10^6/C56</f>
        <v>1363.2832082978614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2017-06-19T10:14:26Z</dcterms:modified>
</cp:coreProperties>
</file>