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H10" i="40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<sst xmlns="http://schemas.openxmlformats.org/spreadsheetml/2006/main" count="70" uniqueCount="66">
  <si>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</si>
  <si>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</si>
  <si>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</si>
  <si>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</si>
  <si>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</si>
  <si>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</si>
  <si>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</si>
  <si>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</si>
  <si>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</si>
  <si>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</si>
  <si>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</si>
  <si>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</si>
  <si>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</si>
  <si>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</si>
  <si>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</si>
  <si>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</si>
  <si>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</si>
  <si>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</si>
  <si>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</si>
  <si>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</si>
  <si>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</si>
  <si>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</si>
  <si>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</si>
  <si>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</si>
  <si>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</si>
  <si>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</si>
  <si>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</si>
  <si>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</si>
  <si>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</si>
  <si>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</si>
  <si>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</si>
  <si>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</si>
  <si>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</si>
  <si>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</si>
  <si>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</si>
  <si>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</si>
  <si>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</si>
  <si>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</si>
  <si>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</si>
  <si>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</si>
  <si>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</si>
  <si>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</si>
  <si>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</si>
  <si>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</si>
  <si>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</si>
  <si>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</si>
  <si>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</si>
  <si>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</si>
  <si>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</si>
  <si>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</si>
  <si>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</si>
  <si>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</si>
  <si>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</si>
  <si>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</si>
  <si>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</si>
  <si>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</si>
  <si>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</si>
  <si>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</si>
  <si>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</si>
  <si>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</si>
  <si>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</si>
  <si>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</si>
  <si>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</si>
  <si>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</si>
  <si>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III.C.3. BASE LIQUIDABLE GENERAL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</si>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</sst>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901</v>
      </c>
      <c r="D9" s="16">
        <f t="shared" ref="D9:D56" si="0">C9/$C$56</f>
        <v>7.8041766636928224E-3</v>
      </c>
      <c r="E9" s="17">
        <f>D9</f>
        <v>7.8041766636928224E-3</v>
      </c>
      <c r="F9" s="26">
        <v>-4.7529294000000002</v>
      </c>
      <c r="G9" s="16">
        <f t="shared" ref="G9:G56" si="1">F9/$F$56</f>
        <v>-2.1186997111511765E-3</v>
      </c>
      <c r="H9" s="16">
        <f>G9</f>
        <v>-2.1186997111511765E-3</v>
      </c>
      <c r="I9" s="3">
        <f>F9*10^6/C9</f>
        <v>-5275.1713651498339</v>
      </c>
      <c r="J9" s="4"/>
    </row>
    <row r="10" spans="2:10" ht="17.100000000000001" customHeight="1">
      <c r="B10" s="38" t="s">
        <v>12</v>
      </c>
      <c r="C10" s="5">
        <v>2297</v>
      </c>
      <c r="D10" s="18">
        <f t="shared" si="0"/>
        <v>1.9895886566595352E-2</v>
      </c>
      <c r="E10" s="19">
        <f>E9+D10</f>
        <v>2.7700063230288174E-2</v>
      </c>
      <c r="F10" s="27">
        <v>-2.2485991299999997</v>
      </c>
      <c r="G10" s="18">
        <f t="shared" si="1"/>
        <v>-1.0023515870498277E-3</v>
      </c>
      <c r="H10" s="18">
        <f>H9+G10</f>
        <v>-3.1210512982010044E-3</v>
      </c>
      <c r="I10" s="6">
        <f>F10*10^6/C10</f>
        <v>-978.92865912059199</v>
      </c>
    </row>
    <row r="11" spans="2:10" ht="17.100000000000001" customHeight="1">
      <c r="B11" s="38" t="s">
        <v>13</v>
      </c>
      <c r="C11" s="5">
        <v>2528</v>
      </c>
      <c r="D11" s="18">
        <f t="shared" si="0"/>
        <v>2.1896735411559884E-2</v>
      </c>
      <c r="E11" s="19">
        <f t="shared" ref="E11:E55" si="2">E10+D11</f>
        <v>4.9596798641848058E-2</v>
      </c>
      <c r="F11" s="27">
        <v>3.8123017000000003</v>
      </c>
      <c r="G11" s="18">
        <f t="shared" si="1"/>
        <v>1.6993987982676828E-3</v>
      </c>
      <c r="H11" s="18">
        <f t="shared" ref="H11:H55" si="3">H10+G11</f>
        <v>-1.4216524999333215E-3</v>
      </c>
      <c r="I11" s="6">
        <f>F11*10^6/C11</f>
        <v>1508.0307357594938</v>
      </c>
    </row>
    <row r="12" spans="2:10" ht="17.100000000000001" customHeight="1">
      <c r="B12" s="38" t="s">
        <v>14</v>
      </c>
      <c r="C12" s="5">
        <v>3639</v>
      </c>
      <c r="D12" s="18">
        <f t="shared" si="0"/>
        <v>3.1519865570675008E-2</v>
      </c>
      <c r="E12" s="19">
        <f t="shared" si="2"/>
        <v>8.111666421252306E-2</v>
      </c>
      <c r="F12" s="27">
        <v>9.1786990799999995</v>
      </c>
      <c r="G12" s="18">
        <f t="shared" si="1"/>
        <v>4.0915623719425679E-3</v>
      </c>
      <c r="H12" s="18">
        <f t="shared" si="3"/>
        <v>2.6699098720092463E-3</v>
      </c>
      <c r="I12" s="6">
        <f>F12*10^6/C12</f>
        <v>2522.3135696619952</v>
      </c>
    </row>
    <row r="13" spans="2:10" ht="17.100000000000001" customHeight="1">
      <c r="B13" s="38" t="s">
        <v>15</v>
      </c>
      <c r="C13" s="5">
        <v>3512</v>
      </c>
      <c r="D13" s="18">
        <f t="shared" si="0"/>
        <v>3.041983179011009E-2</v>
      </c>
      <c r="E13" s="19">
        <f t="shared" si="2"/>
        <v>0.11153649600263316</v>
      </c>
      <c r="F13" s="27">
        <v>13.869390189999999</v>
      </c>
      <c r="G13" s="18">
        <f t="shared" si="1"/>
        <v>6.182518299008598E-3</v>
      </c>
      <c r="H13" s="18">
        <f t="shared" si="3"/>
        <v>8.8524281710178447E-3</v>
      </c>
      <c r="I13" s="6">
        <f t="shared" ref="I13:I55" si="4">F13*10^6/C13</f>
        <v>3949.1429925968109</v>
      </c>
    </row>
    <row r="14" spans="2:10" ht="17.100000000000001" customHeight="1">
      <c r="B14" s="39" t="s">
        <v>16</v>
      </c>
      <c r="C14" s="7">
        <v>3603</v>
      </c>
      <c r="D14" s="20">
        <f t="shared" si="0"/>
        <v>3.1208044971459754E-2</v>
      </c>
      <c r="E14" s="21">
        <f t="shared" si="2"/>
        <v>0.14274454097409292</v>
      </c>
      <c r="F14" s="28">
        <v>19.611394180000001</v>
      </c>
      <c r="G14" s="20">
        <f t="shared" si="1"/>
        <v>8.7421149542927911E-3</v>
      </c>
      <c r="H14" s="20">
        <f t="shared" si="3"/>
        <v>1.7594543125310634E-2</v>
      </c>
      <c r="I14" s="6">
        <f t="shared" si="4"/>
        <v>5443.073599777963</v>
      </c>
    </row>
    <row r="15" spans="2:10" ht="17.100000000000001" customHeight="1">
      <c r="B15" s="38" t="s">
        <v>17</v>
      </c>
      <c r="C15" s="5">
        <v>4342</v>
      </c>
      <c r="D15" s="18">
        <f t="shared" si="0"/>
        <v>3.7609028938683946E-2</v>
      </c>
      <c r="E15" s="19">
        <f t="shared" si="2"/>
        <v>0.18035356991277687</v>
      </c>
      <c r="F15" s="27">
        <v>30.043772140000002</v>
      </c>
      <c r="G15" s="18">
        <f t="shared" si="1"/>
        <v>1.3392526166054509E-2</v>
      </c>
      <c r="H15" s="18">
        <f t="shared" si="3"/>
        <v>3.0987069291365143E-2</v>
      </c>
      <c r="I15" s="10">
        <f t="shared" si="4"/>
        <v>6919.3395071395671</v>
      </c>
    </row>
    <row r="16" spans="2:10" ht="17.100000000000001" customHeight="1">
      <c r="B16" s="38" t="s">
        <v>18</v>
      </c>
      <c r="C16" s="5">
        <v>5207</v>
      </c>
      <c r="D16" s="18">
        <f t="shared" si="0"/>
        <v>4.5101385003161513E-2</v>
      </c>
      <c r="E16" s="19">
        <f t="shared" si="2"/>
        <v>0.22545495491593839</v>
      </c>
      <c r="F16" s="27">
        <v>43.002357350000004</v>
      </c>
      <c r="G16" s="18">
        <f t="shared" si="1"/>
        <v>1.9169037540567018E-2</v>
      </c>
      <c r="H16" s="18">
        <f t="shared" si="3"/>
        <v>5.0156106831932161E-2</v>
      </c>
      <c r="I16" s="6">
        <f t="shared" si="4"/>
        <v>8258.5668043019014</v>
      </c>
    </row>
    <row r="17" spans="2:9" ht="17.100000000000001" customHeight="1">
      <c r="B17" s="38" t="s">
        <v>19</v>
      </c>
      <c r="C17" s="5">
        <v>7389</v>
      </c>
      <c r="D17" s="18">
        <f t="shared" si="0"/>
        <v>6.4001177988930374E-2</v>
      </c>
      <c r="E17" s="19">
        <f t="shared" si="2"/>
        <v>0.28945613290486877</v>
      </c>
      <c r="F17" s="27">
        <v>71.595057209999993</v>
      </c>
      <c r="G17" s="18">
        <f t="shared" si="1"/>
        <v>3.191472337684606E-2</v>
      </c>
      <c r="H17" s="18">
        <f t="shared" si="3"/>
        <v>8.2070830208778228E-2</v>
      </c>
      <c r="I17" s="6">
        <f t="shared" si="4"/>
        <v>9689.410909460008</v>
      </c>
    </row>
    <row r="18" spans="2:9" ht="17.100000000000001" customHeight="1">
      <c r="B18" s="38" t="s">
        <v>20</v>
      </c>
      <c r="C18" s="5">
        <v>8291</v>
      </c>
      <c r="D18" s="18">
        <f t="shared" si="0"/>
        <v>7.1814016335934719E-2</v>
      </c>
      <c r="E18" s="19">
        <f t="shared" si="2"/>
        <v>0.36127014924080347</v>
      </c>
      <c r="F18" s="27">
        <v>92.192573440000004</v>
      </c>
      <c r="G18" s="18">
        <f t="shared" si="1"/>
        <v>4.1096419129981528E-2</v>
      </c>
      <c r="H18" s="18">
        <f t="shared" si="3"/>
        <v>0.12316724933875975</v>
      </c>
      <c r="I18" s="6">
        <f t="shared" si="4"/>
        <v>11119.596362320588</v>
      </c>
    </row>
    <row r="19" spans="2:9" ht="17.100000000000001" customHeight="1">
      <c r="B19" s="38" t="s">
        <v>21</v>
      </c>
      <c r="C19" s="5">
        <v>8160</v>
      </c>
      <c r="D19" s="18">
        <f t="shared" si="0"/>
        <v>7.0679335822123671E-2</v>
      </c>
      <c r="E19" s="19">
        <f t="shared" si="2"/>
        <v>0.43194948506292713</v>
      </c>
      <c r="F19" s="27">
        <v>102.66521818000001</v>
      </c>
      <c r="G19" s="18">
        <f t="shared" si="1"/>
        <v>4.5764779948811889E-2</v>
      </c>
      <c r="H19" s="18">
        <f t="shared" si="3"/>
        <v>0.16893202928757164</v>
      </c>
      <c r="I19" s="6">
        <f t="shared" si="4"/>
        <v>12581.521835784315</v>
      </c>
    </row>
    <row r="20" spans="2:9" ht="17.100000000000001" customHeight="1">
      <c r="B20" s="39" t="s">
        <v>22</v>
      </c>
      <c r="C20" s="7">
        <v>7030</v>
      </c>
      <c r="D20" s="20">
        <f t="shared" si="0"/>
        <v>6.0891633680089388E-2</v>
      </c>
      <c r="E20" s="21">
        <f t="shared" si="2"/>
        <v>0.4928411187430165</v>
      </c>
      <c r="F20" s="28">
        <v>98.758235569999997</v>
      </c>
      <c r="G20" s="20">
        <f t="shared" si="1"/>
        <v>4.4023175512760367E-2</v>
      </c>
      <c r="H20" s="20">
        <f t="shared" si="3"/>
        <v>0.212955204800332</v>
      </c>
      <c r="I20" s="8">
        <f t="shared" si="4"/>
        <v>14048.113167852061</v>
      </c>
    </row>
    <row r="21" spans="2:9" ht="17.100000000000001" customHeight="1">
      <c r="B21" s="40" t="s">
        <v>23</v>
      </c>
      <c r="C21" s="9">
        <v>6046</v>
      </c>
      <c r="D21" s="22">
        <f t="shared" si="0"/>
        <v>5.2368537301539182E-2</v>
      </c>
      <c r="E21" s="23">
        <f t="shared" si="2"/>
        <v>0.54520965604455573</v>
      </c>
      <c r="F21" s="29">
        <v>93.682776290000007</v>
      </c>
      <c r="G21" s="22">
        <f t="shared" si="1"/>
        <v>4.1760702581751644E-2</v>
      </c>
      <c r="H21" s="22">
        <f t="shared" si="3"/>
        <v>0.25471590738208366</v>
      </c>
      <c r="I21" s="6">
        <f t="shared" si="4"/>
        <v>15495.001040357261</v>
      </c>
    </row>
    <row r="22" spans="2:9" ht="17.100000000000001" customHeight="1">
      <c r="B22" s="38" t="s">
        <v>24</v>
      </c>
      <c r="C22" s="5">
        <v>5380</v>
      </c>
      <c r="D22" s="18">
        <f t="shared" si="0"/>
        <v>4.6599856216057028E-2</v>
      </c>
      <c r="E22" s="19">
        <f t="shared" si="2"/>
        <v>0.59180951226061274</v>
      </c>
      <c r="F22" s="27">
        <v>91.200620290000003</v>
      </c>
      <c r="G22" s="18">
        <f t="shared" si="1"/>
        <v>4.065423901841065E-2</v>
      </c>
      <c r="H22" s="18">
        <f t="shared" si="3"/>
        <v>0.2953701464004943</v>
      </c>
      <c r="I22" s="6">
        <f t="shared" si="4"/>
        <v>16951.788157992567</v>
      </c>
    </row>
    <row r="23" spans="2:9" ht="17.100000000000001" customHeight="1">
      <c r="B23" s="38" t="s">
        <v>25</v>
      </c>
      <c r="C23" s="5">
        <v>4851</v>
      </c>
      <c r="D23" s="18">
        <f t="shared" si="0"/>
        <v>4.2017825744255138E-2</v>
      </c>
      <c r="E23" s="19">
        <f t="shared" si="2"/>
        <v>0.6338273380048679</v>
      </c>
      <c r="F23" s="27">
        <v>89.447471379999996</v>
      </c>
      <c r="G23" s="18">
        <f t="shared" si="1"/>
        <v>3.9872742855387056E-2</v>
      </c>
      <c r="H23" s="18">
        <f t="shared" si="3"/>
        <v>0.33524288925588136</v>
      </c>
      <c r="I23" s="6">
        <f t="shared" si="4"/>
        <v>18438.975753452894</v>
      </c>
    </row>
    <row r="24" spans="2:9" ht="17.100000000000001" customHeight="1">
      <c r="B24" s="38" t="s">
        <v>26</v>
      </c>
      <c r="C24" s="5">
        <v>4166</v>
      </c>
      <c r="D24" s="18">
        <f t="shared" si="0"/>
        <v>3.6084572675853827E-2</v>
      </c>
      <c r="E24" s="19">
        <f t="shared" si="2"/>
        <v>0.66991191068072176</v>
      </c>
      <c r="F24" s="27">
        <v>82.651070750000002</v>
      </c>
      <c r="G24" s="18">
        <f t="shared" si="1"/>
        <v>3.6843130833031187E-2</v>
      </c>
      <c r="H24" s="18">
        <f t="shared" si="3"/>
        <v>0.37208602008891256</v>
      </c>
      <c r="I24" s="6">
        <f t="shared" si="4"/>
        <v>19839.431289006239</v>
      </c>
    </row>
    <row r="25" spans="2:9" ht="17.100000000000001" customHeight="1">
      <c r="B25" s="38" t="s">
        <v>27</v>
      </c>
      <c r="C25" s="5">
        <v>3816</v>
      </c>
      <c r="D25" s="18">
        <f t="shared" si="0"/>
        <v>3.305298351681666E-2</v>
      </c>
      <c r="E25" s="19">
        <f t="shared" si="2"/>
        <v>0.70296489419753838</v>
      </c>
      <c r="F25" s="27">
        <v>81.553576800000002</v>
      </c>
      <c r="G25" s="18">
        <f t="shared" si="1"/>
        <v>3.6353904101648397E-2</v>
      </c>
      <c r="H25" s="18">
        <f t="shared" si="3"/>
        <v>0.40843992419056097</v>
      </c>
      <c r="I25" s="6">
        <f t="shared" si="4"/>
        <v>21371.482389937108</v>
      </c>
    </row>
    <row r="26" spans="2:9" ht="17.100000000000001" customHeight="1">
      <c r="B26" s="39" t="s">
        <v>28</v>
      </c>
      <c r="C26" s="7">
        <v>3524</v>
      </c>
      <c r="D26" s="20">
        <f t="shared" si="0"/>
        <v>3.0523771989848507E-2</v>
      </c>
      <c r="E26" s="21">
        <f t="shared" si="2"/>
        <v>0.73348866618738684</v>
      </c>
      <c r="F26" s="30">
        <v>80.431858719999994</v>
      </c>
      <c r="G26" s="20">
        <f t="shared" si="1"/>
        <v>3.5853879049290362E-2</v>
      </c>
      <c r="H26" s="20">
        <f t="shared" si="3"/>
        <v>0.44429380323985135</v>
      </c>
      <c r="I26" s="6">
        <f t="shared" si="4"/>
        <v>22824.023473325768</v>
      </c>
    </row>
    <row r="27" spans="2:9" ht="17.100000000000001" customHeight="1">
      <c r="B27" s="40" t="s">
        <v>29</v>
      </c>
      <c r="C27" s="9">
        <v>3127</v>
      </c>
      <c r="D27" s="22">
        <f t="shared" si="0"/>
        <v>2.7085083715169204E-2</v>
      </c>
      <c r="E27" s="23">
        <f t="shared" si="2"/>
        <v>0.760573749902556</v>
      </c>
      <c r="F27" s="31">
        <v>76.255468780000001</v>
      </c>
      <c r="G27" s="22">
        <f t="shared" si="1"/>
        <v>3.3992181680183073E-2</v>
      </c>
      <c r="H27" s="22">
        <f t="shared" si="3"/>
        <v>0.47828598492003443</v>
      </c>
      <c r="I27" s="10">
        <f t="shared" si="4"/>
        <v>24386.142878157978</v>
      </c>
    </row>
    <row r="28" spans="2:9" ht="17.100000000000001" customHeight="1">
      <c r="B28" s="38" t="s">
        <v>30</v>
      </c>
      <c r="C28" s="5">
        <v>3041</v>
      </c>
      <c r="D28" s="18">
        <f t="shared" si="0"/>
        <v>2.6340178950377217E-2</v>
      </c>
      <c r="E28" s="19">
        <f t="shared" si="2"/>
        <v>0.78691392885293321</v>
      </c>
      <c r="F28" s="32">
        <v>78.345859489999995</v>
      </c>
      <c r="G28" s="18">
        <f t="shared" si="1"/>
        <v>3.4924009153460944E-2</v>
      </c>
      <c r="H28" s="18">
        <f t="shared" si="3"/>
        <v>0.51320999407349532</v>
      </c>
      <c r="I28" s="6">
        <f t="shared" si="4"/>
        <v>25763.18957250904</v>
      </c>
    </row>
    <row r="29" spans="2:9" ht="17.100000000000001" customHeight="1">
      <c r="B29" s="38" t="s">
        <v>31</v>
      </c>
      <c r="C29" s="5">
        <v>2637</v>
      </c>
      <c r="D29" s="18">
        <f t="shared" si="0"/>
        <v>2.2840858892517173E-2</v>
      </c>
      <c r="E29" s="19">
        <f t="shared" si="2"/>
        <v>0.8097547877454504</v>
      </c>
      <c r="F29" s="32">
        <v>71.604797090000005</v>
      </c>
      <c r="G29" s="18">
        <f t="shared" si="1"/>
        <v>3.1919065095227711E-2</v>
      </c>
      <c r="H29" s="18">
        <f t="shared" si="3"/>
        <v>0.54512905916872301</v>
      </c>
      <c r="I29" s="6">
        <f t="shared" si="4"/>
        <v>27153.885889268109</v>
      </c>
    </row>
    <row r="30" spans="2:9" ht="17.100000000000001" customHeight="1">
      <c r="B30" s="38" t="s">
        <v>32</v>
      </c>
      <c r="C30" s="5">
        <v>4331</v>
      </c>
      <c r="D30" s="18">
        <f t="shared" si="0"/>
        <v>3.7513750422257061E-2</v>
      </c>
      <c r="E30" s="19">
        <f t="shared" si="2"/>
        <v>0.84726853816770742</v>
      </c>
      <c r="F30" s="32">
        <v>126.54759147</v>
      </c>
      <c r="G30" s="18">
        <f t="shared" si="1"/>
        <v>5.641075701531903E-2</v>
      </c>
      <c r="H30" s="18">
        <f t="shared" si="3"/>
        <v>0.60153981618404206</v>
      </c>
      <c r="I30" s="6">
        <f t="shared" si="4"/>
        <v>29219.023659662897</v>
      </c>
    </row>
    <row r="31" spans="2:9" ht="17.100000000000001" customHeight="1">
      <c r="B31" s="38" t="s">
        <v>33</v>
      </c>
      <c r="C31" s="5">
        <v>3578</v>
      </c>
      <c r="D31" s="18">
        <f t="shared" si="0"/>
        <v>3.0991502888671384E-2</v>
      </c>
      <c r="E31" s="19">
        <f t="shared" si="2"/>
        <v>0.87826004105637878</v>
      </c>
      <c r="F31" s="32">
        <v>114.30883494</v>
      </c>
      <c r="G31" s="18">
        <f t="shared" si="1"/>
        <v>5.095512160761434E-2</v>
      </c>
      <c r="H31" s="18">
        <f t="shared" si="3"/>
        <v>0.65249493779165646</v>
      </c>
      <c r="I31" s="6">
        <f t="shared" si="4"/>
        <v>31947.690033538289</v>
      </c>
    </row>
    <row r="32" spans="2:9" ht="17.100000000000001" customHeight="1">
      <c r="B32" s="39" t="s">
        <v>34</v>
      </c>
      <c r="C32" s="7">
        <v>2495</v>
      </c>
      <c r="D32" s="20">
        <f t="shared" si="0"/>
        <v>2.1610899862279237E-2</v>
      </c>
      <c r="E32" s="21">
        <f t="shared" si="2"/>
        <v>0.89987094091865805</v>
      </c>
      <c r="F32" s="30">
        <v>86.455199190000002</v>
      </c>
      <c r="G32" s="20">
        <f t="shared" si="1"/>
        <v>3.8538886260622851E-2</v>
      </c>
      <c r="H32" s="20">
        <f t="shared" si="3"/>
        <v>0.69103382405227931</v>
      </c>
      <c r="I32" s="8">
        <f t="shared" si="4"/>
        <v>34651.38244088176</v>
      </c>
    </row>
    <row r="33" spans="2:9" ht="17.100000000000001" customHeight="1">
      <c r="B33" s="40" t="s">
        <v>35</v>
      </c>
      <c r="C33" s="9">
        <v>1814</v>
      </c>
      <c r="D33" s="22">
        <f t="shared" si="0"/>
        <v>1.5712293527124062E-2</v>
      </c>
      <c r="E33" s="23">
        <f t="shared" si="2"/>
        <v>0.91558323444578216</v>
      </c>
      <c r="F33" s="31">
        <v>67.665716610000004</v>
      </c>
      <c r="G33" s="22">
        <f t="shared" si="1"/>
        <v>3.016315248369655E-2</v>
      </c>
      <c r="H33" s="22">
        <f t="shared" si="3"/>
        <v>0.72119697653597581</v>
      </c>
      <c r="I33" s="6">
        <f t="shared" si="4"/>
        <v>37301.938594266816</v>
      </c>
    </row>
    <row r="34" spans="2:9" ht="17.100000000000001" customHeight="1">
      <c r="B34" s="38" t="s">
        <v>36</v>
      </c>
      <c r="C34" s="5">
        <v>1483</v>
      </c>
      <c r="D34" s="18">
        <f t="shared" si="0"/>
        <v>1.2845276351006055E-2</v>
      </c>
      <c r="E34" s="19">
        <f t="shared" si="2"/>
        <v>0.92842851079678823</v>
      </c>
      <c r="F34" s="32">
        <v>59.138736829999999</v>
      </c>
      <c r="G34" s="18">
        <f t="shared" si="1"/>
        <v>2.6362105155520808E-2</v>
      </c>
      <c r="H34" s="18">
        <f t="shared" si="3"/>
        <v>0.74755908169149665</v>
      </c>
      <c r="I34" s="6">
        <f t="shared" si="4"/>
        <v>39877.772643290627</v>
      </c>
    </row>
    <row r="35" spans="2:9" ht="17.100000000000001" customHeight="1">
      <c r="B35" s="38" t="s">
        <v>37</v>
      </c>
      <c r="C35" s="5">
        <v>1174</v>
      </c>
      <c r="D35" s="18">
        <f t="shared" si="0"/>
        <v>1.0168816207741812E-2</v>
      </c>
      <c r="E35" s="19">
        <f t="shared" si="2"/>
        <v>0.93859732700453002</v>
      </c>
      <c r="F35" s="32">
        <v>49.940696869999996</v>
      </c>
      <c r="G35" s="18">
        <f t="shared" si="1"/>
        <v>2.2261921254954353E-2</v>
      </c>
      <c r="H35" s="18">
        <f t="shared" si="3"/>
        <v>0.76982100294645095</v>
      </c>
      <c r="I35" s="6">
        <f t="shared" si="4"/>
        <v>42538.924080068144</v>
      </c>
    </row>
    <row r="36" spans="2:9" ht="17.100000000000001" customHeight="1">
      <c r="B36" s="38" t="s">
        <v>38</v>
      </c>
      <c r="C36" s="5">
        <v>964</v>
      </c>
      <c r="D36" s="18">
        <f t="shared" si="0"/>
        <v>8.349862712319512E-3</v>
      </c>
      <c r="E36" s="19">
        <f t="shared" si="2"/>
        <v>0.94694718971684955</v>
      </c>
      <c r="F36" s="32">
        <v>43.791035880000003</v>
      </c>
      <c r="G36" s="18">
        <f t="shared" si="1"/>
        <v>1.9520604507604677E-2</v>
      </c>
      <c r="H36" s="18">
        <f t="shared" si="3"/>
        <v>0.78934160745405557</v>
      </c>
      <c r="I36" s="6">
        <f t="shared" si="4"/>
        <v>45426.385767634856</v>
      </c>
    </row>
    <row r="37" spans="2:9" ht="17.100000000000001" customHeight="1">
      <c r="B37" s="38" t="s">
        <v>39</v>
      </c>
      <c r="C37" s="5">
        <v>863</v>
      </c>
      <c r="D37" s="18">
        <f t="shared" si="0"/>
        <v>7.4750326978545011E-3</v>
      </c>
      <c r="E37" s="19">
        <f t="shared" si="2"/>
        <v>0.95442222241470409</v>
      </c>
      <c r="F37" s="32">
        <v>41.13254396</v>
      </c>
      <c r="G37" s="18">
        <f t="shared" si="1"/>
        <v>1.8335536186791467E-2</v>
      </c>
      <c r="H37" s="18">
        <f t="shared" si="3"/>
        <v>0.80767714364084708</v>
      </c>
      <c r="I37" s="6">
        <f t="shared" si="4"/>
        <v>47662.275735805328</v>
      </c>
    </row>
    <row r="38" spans="2:9" ht="17.100000000000001" customHeight="1">
      <c r="B38" s="39" t="s">
        <v>40</v>
      </c>
      <c r="C38" s="7">
        <v>672</v>
      </c>
      <c r="D38" s="20">
        <f t="shared" si="0"/>
        <v>5.8206511853513615E-3</v>
      </c>
      <c r="E38" s="21">
        <f t="shared" si="2"/>
        <v>0.96024287360005545</v>
      </c>
      <c r="F38" s="30">
        <v>34.220836439999999</v>
      </c>
      <c r="G38" s="20">
        <f t="shared" si="1"/>
        <v>1.5254524142685487E-2</v>
      </c>
      <c r="H38" s="20">
        <f t="shared" si="3"/>
        <v>0.82293166778353255</v>
      </c>
      <c r="I38" s="6">
        <f t="shared" si="4"/>
        <v>50923.863749999997</v>
      </c>
    </row>
    <row r="39" spans="2:9" ht="17.100000000000001" customHeight="1">
      <c r="B39" s="40" t="s">
        <v>41</v>
      </c>
      <c r="C39" s="9">
        <v>555</v>
      </c>
      <c r="D39" s="22">
        <f t="shared" si="0"/>
        <v>4.8072342379017943E-3</v>
      </c>
      <c r="E39" s="23">
        <f t="shared" si="2"/>
        <v>0.96505010783795719</v>
      </c>
      <c r="F39" s="31">
        <v>29.70557878</v>
      </c>
      <c r="G39" s="22">
        <f t="shared" si="1"/>
        <v>1.3241770681627315E-2</v>
      </c>
      <c r="H39" s="22">
        <f t="shared" si="3"/>
        <v>0.8361734384651599</v>
      </c>
      <c r="I39" s="10">
        <f t="shared" si="4"/>
        <v>53523.565369369375</v>
      </c>
    </row>
    <row r="40" spans="2:9" ht="17.100000000000001" customHeight="1">
      <c r="B40" s="38" t="s">
        <v>42</v>
      </c>
      <c r="C40" s="5">
        <v>837</v>
      </c>
      <c r="D40" s="18">
        <f t="shared" si="0"/>
        <v>7.2498289317545969E-3</v>
      </c>
      <c r="E40" s="19">
        <f t="shared" si="2"/>
        <v>0.97229993676971183</v>
      </c>
      <c r="F40" s="32">
        <v>47.744658350000002</v>
      </c>
      <c r="G40" s="18">
        <f t="shared" si="1"/>
        <v>2.1282999460323689E-2</v>
      </c>
      <c r="H40" s="18">
        <f t="shared" si="3"/>
        <v>0.85745643792548354</v>
      </c>
      <c r="I40" s="6">
        <f t="shared" si="4"/>
        <v>57042.60256869773</v>
      </c>
    </row>
    <row r="41" spans="2:9" ht="17.100000000000001" customHeight="1">
      <c r="B41" s="38" t="s">
        <v>43</v>
      </c>
      <c r="C41" s="5">
        <v>651</v>
      </c>
      <c r="D41" s="18">
        <f t="shared" si="0"/>
        <v>5.6387558358091307E-3</v>
      </c>
      <c r="E41" s="19">
        <f t="shared" si="2"/>
        <v>0.97793869260552091</v>
      </c>
      <c r="F41" s="32">
        <v>40.934355270000005</v>
      </c>
      <c r="G41" s="18">
        <f t="shared" si="1"/>
        <v>1.8247190182692097E-2</v>
      </c>
      <c r="H41" s="18">
        <f t="shared" si="3"/>
        <v>0.87570362810817559</v>
      </c>
      <c r="I41" s="6">
        <f t="shared" si="4"/>
        <v>62879.193963133643</v>
      </c>
    </row>
    <row r="42" spans="2:9" ht="17.100000000000001" customHeight="1">
      <c r="B42" s="38" t="s">
        <v>44</v>
      </c>
      <c r="C42" s="5">
        <v>524</v>
      </c>
      <c r="D42" s="18">
        <f t="shared" si="0"/>
        <v>4.5387220552442166E-3</v>
      </c>
      <c r="E42" s="19">
        <f t="shared" si="2"/>
        <v>0.9824774146607651</v>
      </c>
      <c r="F42" s="32">
        <v>35.402640290000001</v>
      </c>
      <c r="G42" s="18">
        <f t="shared" si="1"/>
        <v>1.5781333456459923E-2</v>
      </c>
      <c r="H42" s="18">
        <f t="shared" si="3"/>
        <v>0.89148496156463553</v>
      </c>
      <c r="I42" s="6">
        <f t="shared" si="4"/>
        <v>67562.290629770985</v>
      </c>
    </row>
    <row r="43" spans="2:9" ht="17.100000000000001" customHeight="1">
      <c r="B43" s="38" t="s">
        <v>45</v>
      </c>
      <c r="C43" s="5">
        <v>378</v>
      </c>
      <c r="D43" s="18">
        <f t="shared" si="0"/>
        <v>3.2741162917601409E-3</v>
      </c>
      <c r="E43" s="19">
        <f t="shared" si="2"/>
        <v>0.98575153095252521</v>
      </c>
      <c r="F43" s="32">
        <v>27.881172109999998</v>
      </c>
      <c r="G43" s="18">
        <f t="shared" si="1"/>
        <v>1.2428510151237093E-2</v>
      </c>
      <c r="H43" s="18">
        <f t="shared" si="3"/>
        <v>0.90391347171587266</v>
      </c>
      <c r="I43" s="6">
        <f t="shared" si="4"/>
        <v>73759.714576719576</v>
      </c>
    </row>
    <row r="44" spans="2:9" ht="17.100000000000001" customHeight="1">
      <c r="B44" s="39" t="s">
        <v>46</v>
      </c>
      <c r="C44" s="7">
        <v>284</v>
      </c>
      <c r="D44" s="20">
        <f t="shared" si="0"/>
        <v>2.4599180604758727E-3</v>
      </c>
      <c r="E44" s="21">
        <f t="shared" si="2"/>
        <v>0.98821144901300106</v>
      </c>
      <c r="F44" s="30">
        <v>22.32833965</v>
      </c>
      <c r="G44" s="20">
        <f t="shared" si="1"/>
        <v>9.9532399464928624E-3</v>
      </c>
      <c r="H44" s="20">
        <f t="shared" si="3"/>
        <v>0.91386671166236555</v>
      </c>
      <c r="I44" s="8">
        <f t="shared" si="4"/>
        <v>78620.914260563368</v>
      </c>
    </row>
    <row r="45" spans="2:9" ht="17.100000000000001" customHeight="1">
      <c r="B45" s="40" t="s">
        <v>47</v>
      </c>
      <c r="C45" s="9">
        <v>191</v>
      </c>
      <c r="D45" s="22">
        <f t="shared" si="0"/>
        <v>1.6543815125031399E-3</v>
      </c>
      <c r="E45" s="23">
        <f t="shared" si="2"/>
        <v>0.98986583052550425</v>
      </c>
      <c r="F45" s="31">
        <v>15.848764130000001</v>
      </c>
      <c r="G45" s="22">
        <f t="shared" si="1"/>
        <v>7.0648581450282275E-3</v>
      </c>
      <c r="H45" s="22">
        <f t="shared" si="3"/>
        <v>0.92093156980739377</v>
      </c>
      <c r="I45" s="10">
        <f t="shared" si="4"/>
        <v>82977.822670157067</v>
      </c>
    </row>
    <row r="46" spans="2:9" ht="17.100000000000001" customHeight="1">
      <c r="B46" s="38" t="s">
        <v>48</v>
      </c>
      <c r="C46" s="5">
        <v>508</v>
      </c>
      <c r="D46" s="18">
        <f t="shared" si="0"/>
        <v>4.4001351222596602E-3</v>
      </c>
      <c r="E46" s="19">
        <f t="shared" si="2"/>
        <v>0.99426596564776393</v>
      </c>
      <c r="F46" s="32">
        <v>47.56957053</v>
      </c>
      <c r="G46" s="18">
        <f t="shared" si="1"/>
        <v>2.1204951064809949E-2</v>
      </c>
      <c r="H46" s="18">
        <f t="shared" si="3"/>
        <v>0.94213652087220368</v>
      </c>
      <c r="I46" s="6">
        <f t="shared" si="4"/>
        <v>93640.886870078743</v>
      </c>
    </row>
    <row r="47" spans="2:9" ht="17.100000000000001" customHeight="1">
      <c r="B47" s="38" t="s">
        <v>49</v>
      </c>
      <c r="C47" s="5">
        <v>218</v>
      </c>
      <c r="D47" s="18">
        <f t="shared" si="0"/>
        <v>1.8882469619145785E-3</v>
      </c>
      <c r="E47" s="19">
        <f t="shared" si="2"/>
        <v>0.99615421260967851</v>
      </c>
      <c r="F47" s="32">
        <v>24.228826129999998</v>
      </c>
      <c r="G47" s="18">
        <f t="shared" si="1"/>
        <v>1.0800414355652552E-2</v>
      </c>
      <c r="H47" s="18">
        <f t="shared" si="3"/>
        <v>0.95293693522785627</v>
      </c>
      <c r="I47" s="6">
        <f t="shared" si="4"/>
        <v>111141.40426605505</v>
      </c>
    </row>
    <row r="48" spans="2:9" ht="17.100000000000001" customHeight="1">
      <c r="B48" s="38" t="s">
        <v>50</v>
      </c>
      <c r="C48" s="5">
        <v>129</v>
      </c>
      <c r="D48" s="18">
        <f t="shared" si="0"/>
        <v>1.1173571471879845E-3</v>
      </c>
      <c r="E48" s="19">
        <f t="shared" si="2"/>
        <v>0.99727156975686648</v>
      </c>
      <c r="F48" s="32">
        <v>18.033243450000001</v>
      </c>
      <c r="G48" s="18">
        <f t="shared" si="1"/>
        <v>8.0386272282171583E-3</v>
      </c>
      <c r="H48" s="18">
        <f t="shared" si="3"/>
        <v>0.96097556245607341</v>
      </c>
      <c r="I48" s="6">
        <f t="shared" si="4"/>
        <v>139792.58488372093</v>
      </c>
    </row>
    <row r="49" spans="2:9" ht="17.100000000000001" customHeight="1">
      <c r="B49" s="38" t="s">
        <v>51</v>
      </c>
      <c r="C49" s="5">
        <v>75</v>
      </c>
      <c r="D49" s="18">
        <f t="shared" si="0"/>
        <v>6.4962624836510728E-4</v>
      </c>
      <c r="E49" s="19">
        <f t="shared" si="2"/>
        <v>0.99792119600523155</v>
      </c>
      <c r="F49" s="32">
        <v>11.68885339</v>
      </c>
      <c r="G49" s="18">
        <f t="shared" si="1"/>
        <v>5.2105066616561667E-3</v>
      </c>
      <c r="H49" s="18">
        <f t="shared" si="3"/>
        <v>0.96618606911772953</v>
      </c>
      <c r="I49" s="6">
        <f t="shared" si="4"/>
        <v>155851.37853333334</v>
      </c>
    </row>
    <row r="50" spans="2:9" ht="17.100000000000001" customHeight="1">
      <c r="B50" s="39" t="s">
        <v>52</v>
      </c>
      <c r="C50" s="7">
        <v>48</v>
      </c>
      <c r="D50" s="20">
        <f t="shared" si="0"/>
        <v>4.1576079895366868E-4</v>
      </c>
      <c r="E50" s="21">
        <f t="shared" si="2"/>
        <v>0.99833695680418522</v>
      </c>
      <c r="F50" s="30">
        <v>7.9587141299999997</v>
      </c>
      <c r="G50" s="20">
        <f t="shared" si="1"/>
        <v>3.5477331786930781E-3</v>
      </c>
      <c r="H50" s="20">
        <f t="shared" si="3"/>
        <v>0.96973380229642259</v>
      </c>
      <c r="I50" s="8">
        <f t="shared" si="4"/>
        <v>165806.544375</v>
      </c>
    </row>
    <row r="51" spans="2:9" ht="17.100000000000001" customHeight="1">
      <c r="B51" s="38" t="s">
        <v>53</v>
      </c>
      <c r="C51" s="5">
        <v>45</v>
      </c>
      <c r="D51" s="18">
        <f t="shared" si="0"/>
        <v>3.8977574901906436E-4</v>
      </c>
      <c r="E51" s="19">
        <f t="shared" si="2"/>
        <v>0.99872673255320432</v>
      </c>
      <c r="F51" s="32">
        <v>8.4359189000000008</v>
      </c>
      <c r="G51" s="18">
        <f t="shared" si="1"/>
        <v>3.7604553807857426E-3</v>
      </c>
      <c r="H51" s="18">
        <f t="shared" si="3"/>
        <v>0.97349425767720832</v>
      </c>
      <c r="I51" s="6">
        <f t="shared" si="4"/>
        <v>187464.86444444445</v>
      </c>
    </row>
    <row r="52" spans="2:9" ht="17.100000000000001" customHeight="1">
      <c r="B52" s="38" t="s">
        <v>54</v>
      </c>
      <c r="C52" s="5">
        <v>79</v>
      </c>
      <c r="D52" s="18">
        <f t="shared" si="0"/>
        <v>6.8427298161124637E-4</v>
      </c>
      <c r="E52" s="19">
        <f t="shared" si="2"/>
        <v>0.99941100553481554</v>
      </c>
      <c r="F52" s="32">
        <v>19.0774945</v>
      </c>
      <c r="G52" s="18">
        <f t="shared" si="1"/>
        <v>8.5041200247237322E-3</v>
      </c>
      <c r="H52" s="18">
        <f t="shared" si="3"/>
        <v>0.9819983777019321</v>
      </c>
      <c r="I52" s="6">
        <f t="shared" si="4"/>
        <v>241487.27215189874</v>
      </c>
    </row>
    <row r="53" spans="2:9" ht="17.100000000000001" customHeight="1">
      <c r="B53" s="38" t="s">
        <v>55</v>
      </c>
      <c r="C53" s="5">
        <v>26</v>
      </c>
      <c r="D53" s="18">
        <f t="shared" si="0"/>
        <v>2.2520376609990386E-4</v>
      </c>
      <c r="E53" s="19">
        <f t="shared" si="2"/>
        <v>0.99963620930091546</v>
      </c>
      <c r="F53" s="32">
        <v>6.94853934</v>
      </c>
      <c r="G53" s="18">
        <f t="shared" si="1"/>
        <v>3.0974304589040571E-3</v>
      </c>
      <c r="H53" s="18">
        <f t="shared" si="3"/>
        <v>0.98509580816083619</v>
      </c>
      <c r="I53" s="6">
        <f t="shared" si="4"/>
        <v>267251.51307692309</v>
      </c>
    </row>
    <row r="54" spans="2:9" ht="17.100000000000001" customHeight="1">
      <c r="B54" s="38" t="s">
        <v>56</v>
      </c>
      <c r="C54" s="5">
        <v>11</v>
      </c>
      <c r="D54" s="18">
        <f t="shared" si="0"/>
        <v>9.5278516426882396E-5</v>
      </c>
      <c r="E54" s="19">
        <f t="shared" si="2"/>
        <v>0.99973148781734233</v>
      </c>
      <c r="F54" s="32">
        <v>5.1935437899999997</v>
      </c>
      <c r="G54" s="18">
        <f t="shared" si="1"/>
        <v>2.3151111244623123E-3</v>
      </c>
      <c r="H54" s="18">
        <f t="shared" si="3"/>
        <v>0.98741091928529856</v>
      </c>
      <c r="I54" s="6">
        <f t="shared" si="4"/>
        <v>472140.34454545454</v>
      </c>
    </row>
    <row r="55" spans="2:9" ht="17.100000000000001" customHeight="1" thickBot="1">
      <c r="B55" s="41" t="s">
        <v>57</v>
      </c>
      <c r="C55" s="11">
        <v>31</v>
      </c>
      <c r="D55" s="24">
        <f t="shared" si="0"/>
        <v>2.685121826575777E-4</v>
      </c>
      <c r="E55" s="19">
        <f t="shared" si="2"/>
        <v>0.99999999999999989</v>
      </c>
      <c r="F55" s="33">
        <v>28.24138387</v>
      </c>
      <c r="G55" s="24">
        <f t="shared" si="1"/>
        <v>1.2589080714701651E-2</v>
      </c>
      <c r="H55" s="18">
        <f t="shared" si="3"/>
        <v>1.0000000000000002</v>
      </c>
      <c r="I55" s="6">
        <f t="shared" si="4"/>
        <v>911012.38290322584</v>
      </c>
    </row>
    <row r="56" spans="2:9" ht="17.100000000000001" customHeight="1" thickTop="1" thickBot="1">
      <c r="B56" s="12" t="s">
        <v>8</v>
      </c>
      <c r="C56" s="13">
        <v>115451</v>
      </c>
      <c r="D56" s="36">
        <f t="shared" si="0"/>
        <v>1</v>
      </c>
      <c r="E56" s="25"/>
      <c r="F56" s="34">
        <v>2243.3237588999996</v>
      </c>
      <c r="G56" s="36">
        <f t="shared" si="1"/>
        <v>1</v>
      </c>
      <c r="H56" s="25"/>
      <c r="I56" s="14">
        <f>F56*10^6/C56</f>
        <v>19430.959964833561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2017-06-19T10:13:45Z</dcterms:modified>
</cp:coreProperties>
</file>