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645" yWindow="90" windowWidth="9630" windowHeight="11760"/>
  </bookViews>
  <sheets>
    <sheet name="III.C.4" sheetId="47" r:id="rId1"/>
  </sheets>
  <calcPr calcId="145621"/>
</workbook>
</file>

<file path=xl/calcChain.xml><?xml version="1.0" encoding="utf-8"?>
<calcChain xmlns="http://schemas.openxmlformats.org/spreadsheetml/2006/main">
  <c r="I56" i="47" l="1"/>
  <c r="I13" i="47"/>
  <c r="I14" i="47"/>
  <c r="I15" i="47"/>
  <c r="I16" i="47"/>
  <c r="I17" i="47"/>
  <c r="I18" i="47"/>
  <c r="I19" i="47"/>
  <c r="I20" i="47"/>
  <c r="I21" i="47"/>
  <c r="I22" i="47"/>
  <c r="I23" i="47"/>
  <c r="I24" i="47"/>
  <c r="I25" i="47"/>
  <c r="I26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5" i="47"/>
  <c r="I46" i="47"/>
  <c r="I47" i="47"/>
  <c r="I48" i="47"/>
  <c r="I49" i="47"/>
  <c r="I50" i="47"/>
  <c r="I51" i="47"/>
  <c r="I52" i="47"/>
  <c r="I53" i="47"/>
  <c r="I54" i="47"/>
  <c r="I55" i="47"/>
  <c r="I12" i="47"/>
  <c r="I11" i="47"/>
  <c r="I10" i="47"/>
  <c r="G9" i="47"/>
  <c r="H9" i="47" s="1"/>
  <c r="G10" i="47"/>
  <c r="G11" i="47"/>
  <c r="G12" i="47"/>
  <c r="G13" i="47"/>
  <c r="G14" i="47"/>
  <c r="G15" i="47"/>
  <c r="G16" i="47"/>
  <c r="G17" i="47"/>
  <c r="G18" i="47"/>
  <c r="G19" i="47"/>
  <c r="G20" i="47"/>
  <c r="G21" i="47"/>
  <c r="G22" i="47"/>
  <c r="G23" i="47"/>
  <c r="G24" i="47"/>
  <c r="G25" i="47"/>
  <c r="G26" i="47"/>
  <c r="G27" i="47"/>
  <c r="G28" i="47"/>
  <c r="G29" i="47"/>
  <c r="G30" i="47"/>
  <c r="G31" i="47"/>
  <c r="G32" i="47"/>
  <c r="G33" i="47"/>
  <c r="G34" i="47"/>
  <c r="G35" i="47"/>
  <c r="G36" i="47"/>
  <c r="G37" i="47"/>
  <c r="G38" i="47"/>
  <c r="G39" i="47"/>
  <c r="G40" i="47"/>
  <c r="G41" i="47"/>
  <c r="G42" i="47"/>
  <c r="G43" i="47"/>
  <c r="G44" i="47"/>
  <c r="G45" i="47"/>
  <c r="G46" i="47"/>
  <c r="G47" i="47"/>
  <c r="G48" i="47"/>
  <c r="G49" i="47"/>
  <c r="G50" i="47"/>
  <c r="G51" i="47"/>
  <c r="G52" i="47"/>
  <c r="G53" i="47"/>
  <c r="G54" i="47"/>
  <c r="G55" i="47"/>
  <c r="D9" i="47"/>
  <c r="E9" i="47" s="1"/>
  <c r="D10" i="47"/>
  <c r="D11" i="47"/>
  <c r="D12" i="47"/>
  <c r="D13" i="47"/>
  <c r="D14" i="47"/>
  <c r="D15" i="47"/>
  <c r="D16" i="47"/>
  <c r="D17" i="47"/>
  <c r="D18" i="47"/>
  <c r="D19" i="47"/>
  <c r="D20" i="47"/>
  <c r="D21" i="47"/>
  <c r="D22" i="47"/>
  <c r="D23" i="47"/>
  <c r="D24" i="47"/>
  <c r="D25" i="47"/>
  <c r="D26" i="47"/>
  <c r="D27" i="47"/>
  <c r="D28" i="47"/>
  <c r="D29" i="47"/>
  <c r="D30" i="47"/>
  <c r="D31" i="47"/>
  <c r="D32" i="47"/>
  <c r="D33" i="47"/>
  <c r="D34" i="47"/>
  <c r="D35" i="47"/>
  <c r="D36" i="47"/>
  <c r="D37" i="47"/>
  <c r="D38" i="47"/>
  <c r="D39" i="47"/>
  <c r="D40" i="47"/>
  <c r="D41" i="47"/>
  <c r="D42" i="47"/>
  <c r="D43" i="47"/>
  <c r="D44" i="47"/>
  <c r="D45" i="47"/>
  <c r="D46" i="47"/>
  <c r="D47" i="47"/>
  <c r="D48" i="47"/>
  <c r="D49" i="47"/>
  <c r="D50" i="47"/>
  <c r="D51" i="47"/>
  <c r="D52" i="47"/>
  <c r="D53" i="47"/>
  <c r="D54" i="47"/>
  <c r="D55" i="47"/>
  <c r="G56" i="47"/>
  <c r="D56" i="47"/>
  <c r="E10" i="47" l="1"/>
  <c r="E11" i="47" s="1"/>
  <c r="E12" i="47" s="1"/>
  <c r="E13" i="47" s="1"/>
  <c r="E14" i="47" s="1"/>
  <c r="E15" i="47" s="1"/>
  <c r="E16" i="47" s="1"/>
  <c r="E17" i="47" s="1"/>
  <c r="E18" i="47" s="1"/>
  <c r="E19" i="47" s="1"/>
  <c r="E20" i="47" s="1"/>
  <c r="E21" i="47" s="1"/>
  <c r="E22" i="47" s="1"/>
  <c r="E23" i="47" s="1"/>
  <c r="E24" i="47" s="1"/>
  <c r="E25" i="47" s="1"/>
  <c r="E26" i="47" s="1"/>
  <c r="E27" i="47" s="1"/>
  <c r="E28" i="47" s="1"/>
  <c r="E29" i="47" s="1"/>
  <c r="E30" i="47" s="1"/>
  <c r="E31" i="47" s="1"/>
  <c r="E32" i="47" s="1"/>
  <c r="E33" i="47" s="1"/>
  <c r="E34" i="47" s="1"/>
  <c r="E35" i="47" s="1"/>
  <c r="E36" i="47" s="1"/>
  <c r="E37" i="47" s="1"/>
  <c r="E38" i="47" s="1"/>
  <c r="E39" i="47" s="1"/>
  <c r="E40" i="47" s="1"/>
  <c r="E41" i="47" s="1"/>
  <c r="E42" i="47" s="1"/>
  <c r="E43" i="47" s="1"/>
  <c r="E44" i="47" s="1"/>
  <c r="E45" i="47" s="1"/>
  <c r="E46" i="47" s="1"/>
  <c r="E47" i="47" s="1"/>
  <c r="E48" i="47" s="1"/>
  <c r="E49" i="47" s="1"/>
  <c r="E50" i="47" s="1"/>
  <c r="E51" i="47" s="1"/>
  <c r="E52" i="47" s="1"/>
  <c r="E53" i="47" s="1"/>
  <c r="E54" i="47" s="1"/>
  <c r="E55" i="47" s="1"/>
  <c r="H10" i="47"/>
  <c r="H11" i="47" s="1"/>
  <c r="H12" i="47" s="1"/>
  <c r="H13" i="47" s="1"/>
  <c r="H14" i="47" s="1"/>
  <c r="H15" i="47" s="1"/>
  <c r="H16" i="47" s="1"/>
  <c r="H17" i="47" s="1"/>
  <c r="H18" i="47" s="1"/>
  <c r="H19" i="47" s="1"/>
  <c r="H20" i="47" s="1"/>
  <c r="H21" i="47" s="1"/>
  <c r="H22" i="47" s="1"/>
  <c r="H23" i="47" s="1"/>
  <c r="H24" i="47" s="1"/>
  <c r="H25" i="47" s="1"/>
  <c r="H26" i="47" s="1"/>
  <c r="H27" i="47" s="1"/>
  <c r="H28" i="47" s="1"/>
  <c r="H29" i="47" s="1"/>
  <c r="H30" i="47" s="1"/>
  <c r="H31" i="47" s="1"/>
  <c r="H32" i="47" s="1"/>
  <c r="H33" i="47" s="1"/>
  <c r="H34" i="47" s="1"/>
  <c r="H35" i="47" s="1"/>
  <c r="H36" i="47" s="1"/>
  <c r="H37" i="47" s="1"/>
  <c r="H38" i="47" s="1"/>
  <c r="H39" i="47" s="1"/>
  <c r="H40" i="47" s="1"/>
  <c r="H41" i="47" s="1"/>
  <c r="H42" i="47" s="1"/>
  <c r="H43" i="47" s="1"/>
  <c r="H44" i="47" s="1"/>
  <c r="H45" i="47" s="1"/>
  <c r="H46" i="47" s="1"/>
  <c r="H47" i="47" s="1"/>
  <c r="H48" i="47" s="1"/>
  <c r="H49" i="47" s="1"/>
  <c r="H50" i="47" s="1"/>
  <c r="H51" i="47" s="1"/>
  <c r="H52" i="47" s="1"/>
  <c r="H53" i="47" s="1"/>
  <c r="H54" i="47" s="1"/>
  <c r="H55" i="47" s="1"/>
</calcChain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<sst xmlns="http://schemas.openxmlformats.org/spreadsheetml/2006/main" count="71" uniqueCount="67">
  <si>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</si>
  <si>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</si>
  <si>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</si>
  <si>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</si>
  <si>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</si>
  <si>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</si>
  <si>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</si>
  <si>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</si>
  <si>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</si>
  <si>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</si>
  <si>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</si>
  <si>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</si>
  <si>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</si>
  <si>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</si>
  <si>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</si>
  <si>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</si>
  <si>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</si>
  <si>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</si>
  <si>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</si>
  <si>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</si>
  <si>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</si>
  <si>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</si>
  <si>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</si>
  <si>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</si>
  <si>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</si>
  <si>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</si>
  <si>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</si>
  <si>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</si>
  <si>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</si>
  <si>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</si>
  <si>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</si>
  <si>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</si>
  <si>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</si>
  <si>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</si>
  <si>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</si>
  <si>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</si>
  <si>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</si>
  <si>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</si>
  <si>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</si>
  <si>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</si>
  <si>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</si>
  <si>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</si>
  <si>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</si>
  <si>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</si>
  <si>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</si>
  <si>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</si>
  <si>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</si>
  <si>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</si>
  <si>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</si>
  <si>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</si>
  <si>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</si>
  <si>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</si>
  <si>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</si>
  <si>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</si>
  <si>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</si>
  <si>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</si>
  <si>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</si>
  <si>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</si>
  <si>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</si>
  <si>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</si>
  <si>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</si>
  <si>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</si>
  <si>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</si>
  <si>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</si>
  <si>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</si>
  <si>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III.C.4. BASE LIQUIDABLE DEL AHORRO</t>
  </si>
  <si>
    <t>IRPF  2014.  TRIBUTACIÓN CONJUNTA MONOPARENTAL.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</si>
</sst>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6" fillId="2" borderId="41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83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4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5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6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7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8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89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0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1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2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993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4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5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6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7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8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999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0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1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2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03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4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5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6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7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8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09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0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1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2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13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4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5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6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7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8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19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0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1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2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23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4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5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6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7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8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29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0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1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2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33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4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5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6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7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8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39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0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1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2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0043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4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5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6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7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8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49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0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1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0052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5546875" style="1" customWidth="1"/>
    <col min="6" max="6" width="13.77734375" style="1" customWidth="1"/>
    <col min="7" max="7" width="8.77734375" style="1" customWidth="1"/>
    <col min="8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f t="shared" ref="D9:D56" si="0">C9/$C$56</f>
        <v>0</v>
      </c>
      <c r="E9" s="16">
        <f>D9</f>
        <v>0</v>
      </c>
      <c r="F9" s="27">
        <v>0</v>
      </c>
      <c r="G9" s="15">
        <f t="shared" ref="G9:G56" si="1">F9/$F$56</f>
        <v>0</v>
      </c>
      <c r="H9" s="15">
        <f>G9</f>
        <v>0</v>
      </c>
      <c r="I9" s="26" t="s">
        <v>64</v>
      </c>
      <c r="J9" s="3"/>
    </row>
    <row r="10" spans="2:10" ht="17.100000000000001" customHeight="1">
      <c r="B10" s="37" t="s">
        <v>12</v>
      </c>
      <c r="C10" s="4">
        <v>1228</v>
      </c>
      <c r="D10" s="17">
        <f t="shared" si="0"/>
        <v>2.1882851898711621E-2</v>
      </c>
      <c r="E10" s="18">
        <f>E9+D10</f>
        <v>2.1882851898711621E-2</v>
      </c>
      <c r="F10" s="28">
        <v>0.16067842000000002</v>
      </c>
      <c r="G10" s="17">
        <f t="shared" si="1"/>
        <v>2.0658044891053856E-3</v>
      </c>
      <c r="H10" s="17">
        <f>H9+G10</f>
        <v>2.0658044891053856E-3</v>
      </c>
      <c r="I10" s="5">
        <f>F10*10^6/C10</f>
        <v>130.84561889250816</v>
      </c>
    </row>
    <row r="11" spans="2:10" ht="17.100000000000001" customHeight="1">
      <c r="B11" s="37" t="s">
        <v>13</v>
      </c>
      <c r="C11" s="4">
        <v>952</v>
      </c>
      <c r="D11" s="17">
        <f t="shared" si="0"/>
        <v>1.6964556195092396E-2</v>
      </c>
      <c r="E11" s="18">
        <f t="shared" ref="E11:E55" si="2">E10+D11</f>
        <v>3.884740809380402E-2</v>
      </c>
      <c r="F11" s="28">
        <v>0.19308673000000001</v>
      </c>
      <c r="G11" s="17">
        <f t="shared" si="1"/>
        <v>2.4824704750064106E-3</v>
      </c>
      <c r="H11" s="17">
        <f t="shared" ref="H11:H55" si="3">H10+G11</f>
        <v>4.5482749641117962E-3</v>
      </c>
      <c r="I11" s="5">
        <f>F11*10^6/C11</f>
        <v>202.82219537815126</v>
      </c>
    </row>
    <row r="12" spans="2:10" ht="17.100000000000001" customHeight="1">
      <c r="B12" s="37" t="s">
        <v>14</v>
      </c>
      <c r="C12" s="4">
        <v>1246</v>
      </c>
      <c r="D12" s="17">
        <f t="shared" si="0"/>
        <v>2.2203610314165047E-2</v>
      </c>
      <c r="E12" s="18">
        <f t="shared" si="2"/>
        <v>6.1051018407969067E-2</v>
      </c>
      <c r="F12" s="28">
        <v>0.30665333</v>
      </c>
      <c r="G12" s="17">
        <f t="shared" si="1"/>
        <v>3.9425694235300244E-3</v>
      </c>
      <c r="H12" s="17">
        <f t="shared" si="3"/>
        <v>8.4908443876418205E-3</v>
      </c>
      <c r="I12" s="5">
        <f>F12*10^6/C12</f>
        <v>246.11021669341895</v>
      </c>
    </row>
    <row r="13" spans="2:10" ht="17.100000000000001" customHeight="1">
      <c r="B13" s="37" t="s">
        <v>15</v>
      </c>
      <c r="C13" s="4">
        <v>1369</v>
      </c>
      <c r="D13" s="17">
        <f t="shared" si="0"/>
        <v>2.4395459486430137E-2</v>
      </c>
      <c r="E13" s="18">
        <f t="shared" si="2"/>
        <v>8.54464778943992E-2</v>
      </c>
      <c r="F13" s="28">
        <v>0.40672009999999997</v>
      </c>
      <c r="G13" s="17">
        <f t="shared" si="1"/>
        <v>5.2291042467892783E-3</v>
      </c>
      <c r="H13" s="17">
        <f t="shared" si="3"/>
        <v>1.3719948634431099E-2</v>
      </c>
      <c r="I13" s="5">
        <f t="shared" ref="I13:I55" si="4">F13*10^6/C13</f>
        <v>297.09284149013877</v>
      </c>
    </row>
    <row r="14" spans="2:10" ht="17.100000000000001" customHeight="1">
      <c r="B14" s="38" t="s">
        <v>16</v>
      </c>
      <c r="C14" s="6">
        <v>1451</v>
      </c>
      <c r="D14" s="19">
        <f t="shared" si="0"/>
        <v>2.5856692267940195E-2</v>
      </c>
      <c r="E14" s="20">
        <f t="shared" si="2"/>
        <v>0.1113031701623394</v>
      </c>
      <c r="F14" s="29">
        <v>0.46792978000000002</v>
      </c>
      <c r="G14" s="19">
        <f t="shared" si="1"/>
        <v>6.0160626430736342E-3</v>
      </c>
      <c r="H14" s="19">
        <f t="shared" si="3"/>
        <v>1.9736011277504732E-2</v>
      </c>
      <c r="I14" s="5">
        <f t="shared" si="4"/>
        <v>322.48778773259824</v>
      </c>
    </row>
    <row r="15" spans="2:10" ht="17.100000000000001" customHeight="1">
      <c r="B15" s="37" t="s">
        <v>17</v>
      </c>
      <c r="C15" s="4">
        <v>1587</v>
      </c>
      <c r="D15" s="17">
        <f t="shared" si="0"/>
        <v>2.8280200295810538E-2</v>
      </c>
      <c r="E15" s="18">
        <f t="shared" si="2"/>
        <v>0.13958337045814995</v>
      </c>
      <c r="F15" s="28">
        <v>0.53216039999999998</v>
      </c>
      <c r="G15" s="17">
        <f t="shared" si="1"/>
        <v>6.8418605513056296E-3</v>
      </c>
      <c r="H15" s="17">
        <f t="shared" si="3"/>
        <v>2.6577871828810364E-2</v>
      </c>
      <c r="I15" s="9">
        <f t="shared" si="4"/>
        <v>335.32476370510398</v>
      </c>
    </row>
    <row r="16" spans="2:10" ht="17.100000000000001" customHeight="1">
      <c r="B16" s="37" t="s">
        <v>18</v>
      </c>
      <c r="C16" s="4">
        <v>1921</v>
      </c>
      <c r="D16" s="17">
        <f t="shared" si="0"/>
        <v>3.4232050893668584E-2</v>
      </c>
      <c r="E16" s="18">
        <f t="shared" si="2"/>
        <v>0.17381542135181854</v>
      </c>
      <c r="F16" s="28">
        <v>0.61255356999999999</v>
      </c>
      <c r="G16" s="17">
        <f t="shared" si="1"/>
        <v>7.8754565468314285E-3</v>
      </c>
      <c r="H16" s="17">
        <f t="shared" si="3"/>
        <v>3.4453328375641794E-2</v>
      </c>
      <c r="I16" s="5">
        <f t="shared" si="4"/>
        <v>318.87223841749085</v>
      </c>
    </row>
    <row r="17" spans="2:9" ht="17.100000000000001" customHeight="1">
      <c r="B17" s="37" t="s">
        <v>19</v>
      </c>
      <c r="C17" s="4">
        <v>2654</v>
      </c>
      <c r="D17" s="17">
        <f t="shared" si="0"/>
        <v>4.7294046367410948E-2</v>
      </c>
      <c r="E17" s="18">
        <f t="shared" si="2"/>
        <v>0.22110946771922949</v>
      </c>
      <c r="F17" s="28">
        <v>0.82170001000000004</v>
      </c>
      <c r="G17" s="17">
        <f t="shared" si="1"/>
        <v>1.056440291954539E-2</v>
      </c>
      <c r="H17" s="17">
        <f t="shared" si="3"/>
        <v>4.5017731295187186E-2</v>
      </c>
      <c r="I17" s="5">
        <f t="shared" si="4"/>
        <v>309.608142426526</v>
      </c>
    </row>
    <row r="18" spans="2:9" ht="17.100000000000001" customHeight="1">
      <c r="B18" s="37" t="s">
        <v>20</v>
      </c>
      <c r="C18" s="4">
        <v>3117</v>
      </c>
      <c r="D18" s="17">
        <f t="shared" si="0"/>
        <v>5.5544665609351888E-2</v>
      </c>
      <c r="E18" s="18">
        <f t="shared" si="2"/>
        <v>0.27665413332858135</v>
      </c>
      <c r="F18" s="28">
        <v>0.86591482999999991</v>
      </c>
      <c r="G18" s="17">
        <f t="shared" si="1"/>
        <v>1.1132862415481348E-2</v>
      </c>
      <c r="H18" s="17">
        <f t="shared" si="3"/>
        <v>5.6150593710668537E-2</v>
      </c>
      <c r="I18" s="5">
        <f t="shared" si="4"/>
        <v>277.80392364452996</v>
      </c>
    </row>
    <row r="19" spans="2:9" ht="17.100000000000001" customHeight="1">
      <c r="B19" s="37" t="s">
        <v>21</v>
      </c>
      <c r="C19" s="4">
        <v>3199</v>
      </c>
      <c r="D19" s="17">
        <f t="shared" si="0"/>
        <v>5.7005898390861946E-2</v>
      </c>
      <c r="E19" s="18">
        <f t="shared" si="2"/>
        <v>0.33366003171944331</v>
      </c>
      <c r="F19" s="28">
        <v>1.03697007</v>
      </c>
      <c r="G19" s="17">
        <f t="shared" si="1"/>
        <v>1.3332079228025305E-2</v>
      </c>
      <c r="H19" s="17">
        <f t="shared" si="3"/>
        <v>6.948267293869384E-2</v>
      </c>
      <c r="I19" s="5">
        <f t="shared" si="4"/>
        <v>324.15444513910597</v>
      </c>
    </row>
    <row r="20" spans="2:9" ht="17.100000000000001" customHeight="1">
      <c r="B20" s="38" t="s">
        <v>22</v>
      </c>
      <c r="C20" s="6">
        <v>2982</v>
      </c>
      <c r="D20" s="19">
        <f t="shared" si="0"/>
        <v>5.313897749345118E-2</v>
      </c>
      <c r="E20" s="20">
        <f t="shared" si="2"/>
        <v>0.38679900921289451</v>
      </c>
      <c r="F20" s="29">
        <v>1.00249024</v>
      </c>
      <c r="G20" s="19">
        <f t="shared" si="1"/>
        <v>1.2888780198836504E-2</v>
      </c>
      <c r="H20" s="19">
        <f t="shared" si="3"/>
        <v>8.2371453137530345E-2</v>
      </c>
      <c r="I20" s="7">
        <f t="shared" si="4"/>
        <v>336.18049631120056</v>
      </c>
    </row>
    <row r="21" spans="2:9" ht="17.100000000000001" customHeight="1">
      <c r="B21" s="39" t="s">
        <v>23</v>
      </c>
      <c r="C21" s="8">
        <v>2679</v>
      </c>
      <c r="D21" s="21">
        <f t="shared" si="0"/>
        <v>4.7739544166651819E-2</v>
      </c>
      <c r="E21" s="22">
        <f t="shared" si="2"/>
        <v>0.43453855337954633</v>
      </c>
      <c r="F21" s="30">
        <v>1.0488014699999999</v>
      </c>
      <c r="G21" s="21">
        <f t="shared" si="1"/>
        <v>1.3484192742910512E-2</v>
      </c>
      <c r="H21" s="21">
        <f t="shared" si="3"/>
        <v>9.5855645880440862E-2</v>
      </c>
      <c r="I21" s="5">
        <f t="shared" si="4"/>
        <v>391.48991041433368</v>
      </c>
    </row>
    <row r="22" spans="2:9" ht="17.100000000000001" customHeight="1">
      <c r="B22" s="37" t="s">
        <v>24</v>
      </c>
      <c r="C22" s="4">
        <v>2491</v>
      </c>
      <c r="D22" s="17">
        <f t="shared" si="0"/>
        <v>4.438940071636046E-2</v>
      </c>
      <c r="E22" s="18">
        <f t="shared" si="2"/>
        <v>0.47892795409590677</v>
      </c>
      <c r="F22" s="28">
        <v>1.0588245000000001</v>
      </c>
      <c r="G22" s="17">
        <f t="shared" si="1"/>
        <v>1.3613056471894392E-2</v>
      </c>
      <c r="H22" s="17">
        <f t="shared" si="3"/>
        <v>0.10946870235233526</v>
      </c>
      <c r="I22" s="5">
        <f t="shared" si="4"/>
        <v>425.06001605780813</v>
      </c>
    </row>
    <row r="23" spans="2:9" ht="17.100000000000001" customHeight="1">
      <c r="B23" s="37" t="s">
        <v>25</v>
      </c>
      <c r="C23" s="4">
        <v>2306</v>
      </c>
      <c r="D23" s="17">
        <f t="shared" si="0"/>
        <v>4.1092717001978009E-2</v>
      </c>
      <c r="E23" s="18">
        <f t="shared" si="2"/>
        <v>0.52002067109788475</v>
      </c>
      <c r="F23" s="28">
        <v>1.0948573799999999</v>
      </c>
      <c r="G23" s="17">
        <f t="shared" si="1"/>
        <v>1.40763226980584E-2</v>
      </c>
      <c r="H23" s="17">
        <f t="shared" si="3"/>
        <v>0.12354502505039366</v>
      </c>
      <c r="I23" s="5">
        <f t="shared" si="4"/>
        <v>474.78637467476142</v>
      </c>
    </row>
    <row r="24" spans="2:9" ht="17.100000000000001" customHeight="1">
      <c r="B24" s="37" t="s">
        <v>26</v>
      </c>
      <c r="C24" s="4">
        <v>2127</v>
      </c>
      <c r="D24" s="17">
        <f t="shared" si="0"/>
        <v>3.7902952759413369E-2</v>
      </c>
      <c r="E24" s="18">
        <f t="shared" si="2"/>
        <v>0.5579236238572981</v>
      </c>
      <c r="F24" s="28">
        <v>1.2032016000000001</v>
      </c>
      <c r="G24" s="17">
        <f t="shared" si="1"/>
        <v>1.5469278740597416E-2</v>
      </c>
      <c r="H24" s="17">
        <f t="shared" si="3"/>
        <v>0.13901430379099108</v>
      </c>
      <c r="I24" s="5">
        <f t="shared" si="4"/>
        <v>565.6801128349789</v>
      </c>
    </row>
    <row r="25" spans="2:9" ht="17.100000000000001" customHeight="1">
      <c r="B25" s="37" t="s">
        <v>27</v>
      </c>
      <c r="C25" s="4">
        <v>2025</v>
      </c>
      <c r="D25" s="17">
        <f t="shared" si="0"/>
        <v>3.608532173851061E-2</v>
      </c>
      <c r="E25" s="18">
        <f t="shared" si="2"/>
        <v>0.59400894559580875</v>
      </c>
      <c r="F25" s="28">
        <v>1.1226844199999999</v>
      </c>
      <c r="G25" s="17">
        <f t="shared" si="1"/>
        <v>1.4434088377796321E-2</v>
      </c>
      <c r="H25" s="17">
        <f t="shared" si="3"/>
        <v>0.15344839216878742</v>
      </c>
      <c r="I25" s="5">
        <f t="shared" si="4"/>
        <v>554.41205925925919</v>
      </c>
    </row>
    <row r="26" spans="2:9" ht="17.100000000000001" customHeight="1">
      <c r="B26" s="38" t="s">
        <v>28</v>
      </c>
      <c r="C26" s="6">
        <v>1949</v>
      </c>
      <c r="D26" s="19">
        <f t="shared" si="0"/>
        <v>3.4731008428818363E-2</v>
      </c>
      <c r="E26" s="20">
        <f t="shared" si="2"/>
        <v>0.62873995402462712</v>
      </c>
      <c r="F26" s="31">
        <v>1.08042876</v>
      </c>
      <c r="G26" s="19">
        <f t="shared" si="1"/>
        <v>1.3890817339170781E-2</v>
      </c>
      <c r="H26" s="19">
        <f t="shared" si="3"/>
        <v>0.16733920950795819</v>
      </c>
      <c r="I26" s="5">
        <f t="shared" si="4"/>
        <v>554.35031298101592</v>
      </c>
    </row>
    <row r="27" spans="2:9" ht="17.100000000000001" customHeight="1">
      <c r="B27" s="39" t="s">
        <v>29</v>
      </c>
      <c r="C27" s="8">
        <v>1773</v>
      </c>
      <c r="D27" s="21">
        <f t="shared" si="0"/>
        <v>3.1594703922162626E-2</v>
      </c>
      <c r="E27" s="22">
        <f t="shared" si="2"/>
        <v>0.66033465794678969</v>
      </c>
      <c r="F27" s="32">
        <v>1.0512817299999999</v>
      </c>
      <c r="G27" s="21">
        <f t="shared" si="1"/>
        <v>1.351608085982222E-2</v>
      </c>
      <c r="H27" s="21">
        <f t="shared" si="3"/>
        <v>0.18085529036778042</v>
      </c>
      <c r="I27" s="9">
        <f t="shared" si="4"/>
        <v>592.93949802594477</v>
      </c>
    </row>
    <row r="28" spans="2:9" ht="17.100000000000001" customHeight="1">
      <c r="B28" s="37" t="s">
        <v>30</v>
      </c>
      <c r="C28" s="4">
        <v>1834</v>
      </c>
      <c r="D28" s="17">
        <f t="shared" si="0"/>
        <v>3.2681718552310349E-2</v>
      </c>
      <c r="E28" s="18">
        <f t="shared" si="2"/>
        <v>0.69301637649910008</v>
      </c>
      <c r="F28" s="33">
        <v>1.1595795800000002</v>
      </c>
      <c r="G28" s="17">
        <f t="shared" si="1"/>
        <v>1.4908440734225155E-2</v>
      </c>
      <c r="H28" s="17">
        <f t="shared" si="3"/>
        <v>0.19576373110200557</v>
      </c>
      <c r="I28" s="5">
        <f t="shared" si="4"/>
        <v>632.26803707742647</v>
      </c>
    </row>
    <row r="29" spans="2:9" ht="17.100000000000001" customHeight="1">
      <c r="B29" s="37" t="s">
        <v>31</v>
      </c>
      <c r="C29" s="4">
        <v>1594</v>
      </c>
      <c r="D29" s="17">
        <f t="shared" si="0"/>
        <v>2.8404939679597983E-2</v>
      </c>
      <c r="E29" s="18">
        <f t="shared" si="2"/>
        <v>0.72142131617869809</v>
      </c>
      <c r="F29" s="33">
        <v>1.24412689</v>
      </c>
      <c r="G29" s="17">
        <f t="shared" si="1"/>
        <v>1.5995445526404369E-2</v>
      </c>
      <c r="H29" s="17">
        <f t="shared" si="3"/>
        <v>0.21175917662840993</v>
      </c>
      <c r="I29" s="5">
        <f t="shared" si="4"/>
        <v>780.50620451693851</v>
      </c>
    </row>
    <row r="30" spans="2:9" ht="17.100000000000001" customHeight="1">
      <c r="B30" s="37" t="s">
        <v>32</v>
      </c>
      <c r="C30" s="4">
        <v>2751</v>
      </c>
      <c r="D30" s="17">
        <f t="shared" si="0"/>
        <v>4.902257782846553E-2</v>
      </c>
      <c r="E30" s="18">
        <f t="shared" si="2"/>
        <v>0.77044389400716362</v>
      </c>
      <c r="F30" s="33">
        <v>2.3469089599999999</v>
      </c>
      <c r="G30" s="17">
        <f t="shared" si="1"/>
        <v>3.0173654091754522E-2</v>
      </c>
      <c r="H30" s="17">
        <f t="shared" si="3"/>
        <v>0.24193283072016444</v>
      </c>
      <c r="I30" s="5">
        <f t="shared" si="4"/>
        <v>853.11121773900402</v>
      </c>
    </row>
    <row r="31" spans="2:9" ht="17.100000000000001" customHeight="1">
      <c r="B31" s="37" t="s">
        <v>33</v>
      </c>
      <c r="C31" s="4">
        <v>2352</v>
      </c>
      <c r="D31" s="17">
        <f t="shared" si="0"/>
        <v>4.1912432952581215E-2</v>
      </c>
      <c r="E31" s="18">
        <f t="shared" si="2"/>
        <v>0.8123563269597448</v>
      </c>
      <c r="F31" s="33">
        <v>2.1680459300000003</v>
      </c>
      <c r="G31" s="17">
        <f t="shared" si="1"/>
        <v>2.7874054367603696E-2</v>
      </c>
      <c r="H31" s="17">
        <f t="shared" si="3"/>
        <v>0.26980688508776812</v>
      </c>
      <c r="I31" s="5">
        <f t="shared" si="4"/>
        <v>921.78823554421774</v>
      </c>
    </row>
    <row r="32" spans="2:9" ht="17.100000000000001" customHeight="1">
      <c r="B32" s="38" t="s">
        <v>34</v>
      </c>
      <c r="C32" s="6">
        <v>1729</v>
      </c>
      <c r="D32" s="19">
        <f t="shared" si="0"/>
        <v>3.0810627795498691E-2</v>
      </c>
      <c r="E32" s="20">
        <f t="shared" si="2"/>
        <v>0.8431669547552435</v>
      </c>
      <c r="F32" s="31">
        <v>2.13613988</v>
      </c>
      <c r="G32" s="19">
        <f t="shared" si="1"/>
        <v>2.7463845819874502E-2</v>
      </c>
      <c r="H32" s="19">
        <f t="shared" si="3"/>
        <v>0.29727073090764261</v>
      </c>
      <c r="I32" s="7">
        <f t="shared" si="4"/>
        <v>1235.4770850202428</v>
      </c>
    </row>
    <row r="33" spans="2:9" ht="17.100000000000001" customHeight="1">
      <c r="B33" s="39" t="s">
        <v>35</v>
      </c>
      <c r="C33" s="8">
        <v>1245</v>
      </c>
      <c r="D33" s="21">
        <f t="shared" si="0"/>
        <v>2.2185790402195413E-2</v>
      </c>
      <c r="E33" s="22">
        <f t="shared" si="2"/>
        <v>0.86535274515743887</v>
      </c>
      <c r="F33" s="32">
        <v>1.6628452199999999</v>
      </c>
      <c r="G33" s="21">
        <f t="shared" si="1"/>
        <v>2.1378808181978837E-2</v>
      </c>
      <c r="H33" s="21">
        <f t="shared" si="3"/>
        <v>0.31864953908962146</v>
      </c>
      <c r="I33" s="5">
        <f t="shared" si="4"/>
        <v>1335.6186506024096</v>
      </c>
    </row>
    <row r="34" spans="2:9" ht="17.100000000000001" customHeight="1">
      <c r="B34" s="37" t="s">
        <v>36</v>
      </c>
      <c r="C34" s="4">
        <v>1089</v>
      </c>
      <c r="D34" s="17">
        <f t="shared" si="0"/>
        <v>1.9405884134932373E-2</v>
      </c>
      <c r="E34" s="18">
        <f t="shared" si="2"/>
        <v>0.88475862929237126</v>
      </c>
      <c r="F34" s="33">
        <v>1.9184918200000001</v>
      </c>
      <c r="G34" s="17">
        <f t="shared" si="1"/>
        <v>2.4665596127146142E-2</v>
      </c>
      <c r="H34" s="17">
        <f t="shared" si="3"/>
        <v>0.3433151352167676</v>
      </c>
      <c r="I34" s="5">
        <f t="shared" si="4"/>
        <v>1761.7004775022958</v>
      </c>
    </row>
    <row r="35" spans="2:9" ht="17.100000000000001" customHeight="1">
      <c r="B35" s="37" t="s">
        <v>37</v>
      </c>
      <c r="C35" s="4">
        <v>865</v>
      </c>
      <c r="D35" s="17">
        <f t="shared" si="0"/>
        <v>1.5414223853734163E-2</v>
      </c>
      <c r="E35" s="18">
        <f t="shared" si="2"/>
        <v>0.9001728531461054</v>
      </c>
      <c r="F35" s="33">
        <v>1.57600571</v>
      </c>
      <c r="G35" s="17">
        <f t="shared" si="1"/>
        <v>2.0262333115882769E-2</v>
      </c>
      <c r="H35" s="17">
        <f t="shared" si="3"/>
        <v>0.36357746833265037</v>
      </c>
      <c r="I35" s="5">
        <f t="shared" si="4"/>
        <v>1821.9719190751446</v>
      </c>
    </row>
    <row r="36" spans="2:9" ht="17.100000000000001" customHeight="1">
      <c r="B36" s="37" t="s">
        <v>38</v>
      </c>
      <c r="C36" s="4">
        <v>731</v>
      </c>
      <c r="D36" s="17">
        <f t="shared" si="0"/>
        <v>1.302635564980309E-2</v>
      </c>
      <c r="E36" s="18">
        <f t="shared" si="2"/>
        <v>0.91319920879590843</v>
      </c>
      <c r="F36" s="33">
        <v>1.2833278899999998</v>
      </c>
      <c r="G36" s="17">
        <f t="shared" si="1"/>
        <v>1.6499443523007893E-2</v>
      </c>
      <c r="H36" s="17">
        <f t="shared" si="3"/>
        <v>0.38007691185565828</v>
      </c>
      <c r="I36" s="5">
        <f t="shared" si="4"/>
        <v>1755.5785088919288</v>
      </c>
    </row>
    <row r="37" spans="2:9" ht="17.100000000000001" customHeight="1">
      <c r="B37" s="37" t="s">
        <v>39</v>
      </c>
      <c r="C37" s="4">
        <v>660</v>
      </c>
      <c r="D37" s="17">
        <f t="shared" si="0"/>
        <v>1.1761141899959015E-2</v>
      </c>
      <c r="E37" s="18">
        <f t="shared" si="2"/>
        <v>0.92496035069586746</v>
      </c>
      <c r="F37" s="33">
        <v>1.6033036599999999</v>
      </c>
      <c r="G37" s="17">
        <f t="shared" si="1"/>
        <v>2.0613296410476867E-2</v>
      </c>
      <c r="H37" s="17">
        <f t="shared" si="3"/>
        <v>0.40069020826613516</v>
      </c>
      <c r="I37" s="5">
        <f t="shared" si="4"/>
        <v>2429.2479696969694</v>
      </c>
    </row>
    <row r="38" spans="2:9" ht="17.100000000000001" customHeight="1">
      <c r="B38" s="38" t="s">
        <v>40</v>
      </c>
      <c r="C38" s="6">
        <v>525</v>
      </c>
      <c r="D38" s="19">
        <f t="shared" si="0"/>
        <v>9.3554537840583075E-3</v>
      </c>
      <c r="E38" s="20">
        <f t="shared" si="2"/>
        <v>0.93431580447992579</v>
      </c>
      <c r="F38" s="31">
        <v>1.27975912</v>
      </c>
      <c r="G38" s="19">
        <f t="shared" si="1"/>
        <v>1.6453560690163356E-2</v>
      </c>
      <c r="H38" s="19">
        <f t="shared" si="3"/>
        <v>0.41714376895629851</v>
      </c>
      <c r="I38" s="5">
        <f t="shared" si="4"/>
        <v>2437.6364190476193</v>
      </c>
    </row>
    <row r="39" spans="2:9" ht="17.100000000000001" customHeight="1">
      <c r="B39" s="39" t="s">
        <v>41</v>
      </c>
      <c r="C39" s="8">
        <v>406</v>
      </c>
      <c r="D39" s="21">
        <f t="shared" si="0"/>
        <v>7.2348842596717576E-3</v>
      </c>
      <c r="E39" s="22">
        <f t="shared" si="2"/>
        <v>0.94155068873959757</v>
      </c>
      <c r="F39" s="32">
        <v>0.97575462999999996</v>
      </c>
      <c r="G39" s="21">
        <f t="shared" si="1"/>
        <v>1.2545046776781626E-2</v>
      </c>
      <c r="H39" s="21">
        <f t="shared" si="3"/>
        <v>0.42968881573308015</v>
      </c>
      <c r="I39" s="9">
        <f t="shared" si="4"/>
        <v>2403.336527093596</v>
      </c>
    </row>
    <row r="40" spans="2:9" ht="17.100000000000001" customHeight="1">
      <c r="B40" s="37" t="s">
        <v>42</v>
      </c>
      <c r="C40" s="4">
        <v>659</v>
      </c>
      <c r="D40" s="17">
        <f t="shared" si="0"/>
        <v>1.1743321987989379E-2</v>
      </c>
      <c r="E40" s="18">
        <f t="shared" si="2"/>
        <v>0.9532940107275869</v>
      </c>
      <c r="F40" s="33">
        <v>2.1374297900000001</v>
      </c>
      <c r="G40" s="17">
        <f t="shared" si="1"/>
        <v>2.7480429888030899E-2</v>
      </c>
      <c r="H40" s="17">
        <f t="shared" si="3"/>
        <v>0.45716924562111105</v>
      </c>
      <c r="I40" s="5">
        <f t="shared" si="4"/>
        <v>3243.4442943854324</v>
      </c>
    </row>
    <row r="41" spans="2:9" ht="17.100000000000001" customHeight="1">
      <c r="B41" s="37" t="s">
        <v>43</v>
      </c>
      <c r="C41" s="4">
        <v>519</v>
      </c>
      <c r="D41" s="17">
        <f t="shared" si="0"/>
        <v>9.2485343122404983E-3</v>
      </c>
      <c r="E41" s="18">
        <f t="shared" si="2"/>
        <v>0.96254254503982739</v>
      </c>
      <c r="F41" s="33">
        <v>1.5780253100000001</v>
      </c>
      <c r="G41" s="17">
        <f t="shared" si="1"/>
        <v>2.0288298635995537E-2</v>
      </c>
      <c r="H41" s="17">
        <f t="shared" si="3"/>
        <v>0.47745754425710657</v>
      </c>
      <c r="I41" s="5">
        <f t="shared" si="4"/>
        <v>3040.5111946050097</v>
      </c>
    </row>
    <row r="42" spans="2:9" ht="17.100000000000001" customHeight="1">
      <c r="B42" s="37" t="s">
        <v>44</v>
      </c>
      <c r="C42" s="4">
        <v>402</v>
      </c>
      <c r="D42" s="17">
        <f t="shared" si="0"/>
        <v>7.1636046117932181E-3</v>
      </c>
      <c r="E42" s="18">
        <f t="shared" si="2"/>
        <v>0.96970614965162061</v>
      </c>
      <c r="F42" s="33">
        <v>1.96662056</v>
      </c>
      <c r="G42" s="17">
        <f t="shared" si="1"/>
        <v>2.5284375967942349E-2</v>
      </c>
      <c r="H42" s="17">
        <f t="shared" si="3"/>
        <v>0.50274192022504893</v>
      </c>
      <c r="I42" s="5">
        <f t="shared" si="4"/>
        <v>4892.0909452736323</v>
      </c>
    </row>
    <row r="43" spans="2:9" ht="17.100000000000001" customHeight="1">
      <c r="B43" s="37" t="s">
        <v>45</v>
      </c>
      <c r="C43" s="4">
        <v>293</v>
      </c>
      <c r="D43" s="17">
        <f t="shared" si="0"/>
        <v>5.221234207103017E-3</v>
      </c>
      <c r="E43" s="18">
        <f t="shared" si="2"/>
        <v>0.97492738385872357</v>
      </c>
      <c r="F43" s="33">
        <v>0.96182900000000005</v>
      </c>
      <c r="G43" s="17">
        <f t="shared" si="1"/>
        <v>1.2366008241503395E-2</v>
      </c>
      <c r="H43" s="17">
        <f t="shared" si="3"/>
        <v>0.51510792846655229</v>
      </c>
      <c r="I43" s="5">
        <f t="shared" si="4"/>
        <v>3282.6928327645051</v>
      </c>
    </row>
    <row r="44" spans="2:9" ht="17.100000000000001" customHeight="1">
      <c r="B44" s="38" t="s">
        <v>46</v>
      </c>
      <c r="C44" s="6">
        <v>220</v>
      </c>
      <c r="D44" s="19">
        <f t="shared" si="0"/>
        <v>3.9203806333196712E-3</v>
      </c>
      <c r="E44" s="20">
        <f t="shared" si="2"/>
        <v>0.97884776449204325</v>
      </c>
      <c r="F44" s="31">
        <v>1.2066685700000002</v>
      </c>
      <c r="G44" s="19">
        <f t="shared" si="1"/>
        <v>1.5513852754890025E-2</v>
      </c>
      <c r="H44" s="19">
        <f t="shared" si="3"/>
        <v>0.53062178122144232</v>
      </c>
      <c r="I44" s="7">
        <f t="shared" si="4"/>
        <v>5484.8571363636365</v>
      </c>
    </row>
    <row r="45" spans="2:9" ht="17.100000000000001" customHeight="1">
      <c r="B45" s="39" t="s">
        <v>47</v>
      </c>
      <c r="C45" s="8">
        <v>163</v>
      </c>
      <c r="D45" s="21">
        <f t="shared" si="0"/>
        <v>2.9046456510504839E-3</v>
      </c>
      <c r="E45" s="22">
        <f t="shared" si="2"/>
        <v>0.98175241014309378</v>
      </c>
      <c r="F45" s="32">
        <v>1.0835333500000002</v>
      </c>
      <c r="G45" s="21">
        <f t="shared" si="1"/>
        <v>1.3930732319407904E-2</v>
      </c>
      <c r="H45" s="21">
        <f t="shared" si="3"/>
        <v>0.54455251354085021</v>
      </c>
      <c r="I45" s="9">
        <f t="shared" si="4"/>
        <v>6647.4438650306756</v>
      </c>
    </row>
    <row r="46" spans="2:9" ht="17.100000000000001" customHeight="1">
      <c r="B46" s="37" t="s">
        <v>48</v>
      </c>
      <c r="C46" s="4">
        <v>434</v>
      </c>
      <c r="D46" s="17">
        <f t="shared" si="0"/>
        <v>7.7338417948215332E-3</v>
      </c>
      <c r="E46" s="18">
        <f t="shared" si="2"/>
        <v>0.98948625193791528</v>
      </c>
      <c r="F46" s="33">
        <v>3.85415273</v>
      </c>
      <c r="G46" s="17">
        <f t="shared" si="1"/>
        <v>4.9551931188592573E-2</v>
      </c>
      <c r="H46" s="17">
        <f t="shared" si="3"/>
        <v>0.59410444472944279</v>
      </c>
      <c r="I46" s="5">
        <f t="shared" si="4"/>
        <v>8880.5362442396308</v>
      </c>
    </row>
    <row r="47" spans="2:9" ht="17.100000000000001" customHeight="1">
      <c r="B47" s="37" t="s">
        <v>49</v>
      </c>
      <c r="C47" s="4">
        <v>190</v>
      </c>
      <c r="D47" s="17">
        <f t="shared" si="0"/>
        <v>3.3857832742306255E-3</v>
      </c>
      <c r="E47" s="18">
        <f t="shared" si="2"/>
        <v>0.99287203521214595</v>
      </c>
      <c r="F47" s="33">
        <v>2.7111971400000003</v>
      </c>
      <c r="G47" s="17">
        <f t="shared" si="1"/>
        <v>3.4857221166735911E-2</v>
      </c>
      <c r="H47" s="17">
        <f t="shared" si="3"/>
        <v>0.62896166589617875</v>
      </c>
      <c r="I47" s="5">
        <f t="shared" si="4"/>
        <v>14269.458631578947</v>
      </c>
    </row>
    <row r="48" spans="2:9" ht="17.100000000000001" customHeight="1">
      <c r="B48" s="37" t="s">
        <v>50</v>
      </c>
      <c r="C48" s="4">
        <v>114</v>
      </c>
      <c r="D48" s="17">
        <f t="shared" si="0"/>
        <v>2.0314699645383751E-3</v>
      </c>
      <c r="E48" s="18">
        <f t="shared" si="2"/>
        <v>0.99490350517668436</v>
      </c>
      <c r="F48" s="33">
        <v>1.2727856799999999</v>
      </c>
      <c r="G48" s="17">
        <f t="shared" si="1"/>
        <v>1.6363904819409168E-2</v>
      </c>
      <c r="H48" s="17">
        <f t="shared" si="3"/>
        <v>0.64532557071558794</v>
      </c>
      <c r="I48" s="5">
        <f t="shared" si="4"/>
        <v>11164.786666666667</v>
      </c>
    </row>
    <row r="49" spans="2:9" ht="17.100000000000001" customHeight="1">
      <c r="B49" s="37" t="s">
        <v>51</v>
      </c>
      <c r="C49" s="4">
        <v>69</v>
      </c>
      <c r="D49" s="17">
        <f t="shared" si="0"/>
        <v>1.229573925904806E-3</v>
      </c>
      <c r="E49" s="18">
        <f t="shared" si="2"/>
        <v>0.99613307910258919</v>
      </c>
      <c r="F49" s="33">
        <v>1.5446092600000001</v>
      </c>
      <c r="G49" s="17">
        <f t="shared" si="1"/>
        <v>1.9858676374971497E-2</v>
      </c>
      <c r="H49" s="17">
        <f t="shared" si="3"/>
        <v>0.66518424709055946</v>
      </c>
      <c r="I49" s="5">
        <f t="shared" si="4"/>
        <v>22385.641449275361</v>
      </c>
    </row>
    <row r="50" spans="2:9" ht="17.100000000000001" customHeight="1">
      <c r="B50" s="38" t="s">
        <v>52</v>
      </c>
      <c r="C50" s="6">
        <v>42</v>
      </c>
      <c r="D50" s="19">
        <f t="shared" si="0"/>
        <v>7.4843630272466456E-4</v>
      </c>
      <c r="E50" s="20">
        <f t="shared" si="2"/>
        <v>0.99688151540531389</v>
      </c>
      <c r="F50" s="31">
        <v>1.6453935500000001</v>
      </c>
      <c r="G50" s="19">
        <f t="shared" si="1"/>
        <v>2.1154436183372021E-2</v>
      </c>
      <c r="H50" s="19">
        <f t="shared" si="3"/>
        <v>0.68633868327393144</v>
      </c>
      <c r="I50" s="7">
        <f t="shared" si="4"/>
        <v>39176.036904761902</v>
      </c>
    </row>
    <row r="51" spans="2:9" ht="17.100000000000001" customHeight="1">
      <c r="B51" s="37" t="s">
        <v>53</v>
      </c>
      <c r="C51" s="4">
        <v>40</v>
      </c>
      <c r="D51" s="17">
        <f t="shared" si="0"/>
        <v>7.1279647878539482E-4</v>
      </c>
      <c r="E51" s="18">
        <f t="shared" si="2"/>
        <v>0.99759431188409931</v>
      </c>
      <c r="F51" s="33">
        <v>1.5375796000000002</v>
      </c>
      <c r="G51" s="17">
        <f t="shared" si="1"/>
        <v>1.9768297696958082E-2</v>
      </c>
      <c r="H51" s="17">
        <f t="shared" si="3"/>
        <v>0.70610698097088953</v>
      </c>
      <c r="I51" s="5">
        <f t="shared" si="4"/>
        <v>38439.490000000005</v>
      </c>
    </row>
    <row r="52" spans="2:9" ht="17.100000000000001" customHeight="1">
      <c r="B52" s="37" t="s">
        <v>54</v>
      </c>
      <c r="C52" s="4">
        <v>71</v>
      </c>
      <c r="D52" s="17">
        <f t="shared" si="0"/>
        <v>1.2652137498440758E-3</v>
      </c>
      <c r="E52" s="18">
        <f t="shared" si="2"/>
        <v>0.99885952563394342</v>
      </c>
      <c r="F52" s="33">
        <v>2.7243641300000001</v>
      </c>
      <c r="G52" s="17">
        <f t="shared" si="1"/>
        <v>3.5026506046746592E-2</v>
      </c>
      <c r="H52" s="17">
        <f t="shared" si="3"/>
        <v>0.74113348701763615</v>
      </c>
      <c r="I52" s="5">
        <f t="shared" si="4"/>
        <v>38371.325774647885</v>
      </c>
    </row>
    <row r="53" spans="2:9" ht="17.100000000000001" customHeight="1">
      <c r="B53" s="37" t="s">
        <v>55</v>
      </c>
      <c r="C53" s="4">
        <v>26</v>
      </c>
      <c r="D53" s="17">
        <f t="shared" si="0"/>
        <v>4.6331771121050659E-4</v>
      </c>
      <c r="E53" s="18">
        <f t="shared" si="2"/>
        <v>0.99932284334515398</v>
      </c>
      <c r="F53" s="33">
        <v>3.9774451699999998</v>
      </c>
      <c r="G53" s="17">
        <f t="shared" si="1"/>
        <v>5.1137072964474839E-2</v>
      </c>
      <c r="H53" s="17">
        <f t="shared" si="3"/>
        <v>0.79227055998211093</v>
      </c>
      <c r="I53" s="5">
        <f t="shared" si="4"/>
        <v>152978.66038461539</v>
      </c>
    </row>
    <row r="54" spans="2:9" ht="17.100000000000001" customHeight="1">
      <c r="B54" s="37" t="s">
        <v>56</v>
      </c>
      <c r="C54" s="4">
        <v>10</v>
      </c>
      <c r="D54" s="17">
        <f t="shared" si="0"/>
        <v>1.781991196963487E-4</v>
      </c>
      <c r="E54" s="18">
        <f t="shared" si="2"/>
        <v>0.99950104246485028</v>
      </c>
      <c r="F54" s="33">
        <v>0.59264611</v>
      </c>
      <c r="G54" s="17">
        <f t="shared" si="1"/>
        <v>7.6195110363223894E-3</v>
      </c>
      <c r="H54" s="17">
        <f t="shared" si="3"/>
        <v>0.79989007101843335</v>
      </c>
      <c r="I54" s="5">
        <f t="shared" si="4"/>
        <v>59264.610999999997</v>
      </c>
    </row>
    <row r="55" spans="2:9" ht="17.100000000000001" customHeight="1" thickBot="1">
      <c r="B55" s="40" t="s">
        <v>57</v>
      </c>
      <c r="C55" s="10">
        <v>28</v>
      </c>
      <c r="D55" s="23">
        <f t="shared" si="0"/>
        <v>4.9895753514977634E-4</v>
      </c>
      <c r="E55" s="18">
        <f t="shared" si="2"/>
        <v>1</v>
      </c>
      <c r="F55" s="34">
        <v>15.564564499999999</v>
      </c>
      <c r="G55" s="23">
        <f t="shared" si="1"/>
        <v>0.20010992898156654</v>
      </c>
      <c r="H55" s="17">
        <f t="shared" si="3"/>
        <v>0.99999999999999989</v>
      </c>
      <c r="I55" s="5">
        <f t="shared" si="4"/>
        <v>555877.30357142852</v>
      </c>
    </row>
    <row r="56" spans="2:9" ht="17.100000000000001" customHeight="1" thickTop="1" thickBot="1">
      <c r="B56" s="11" t="s">
        <v>8</v>
      </c>
      <c r="C56" s="12">
        <v>56117</v>
      </c>
      <c r="D56" s="25">
        <f t="shared" si="0"/>
        <v>1</v>
      </c>
      <c r="E56" s="24"/>
      <c r="F56" s="35">
        <v>77.780071080000013</v>
      </c>
      <c r="G56" s="25">
        <f t="shared" si="1"/>
        <v>1</v>
      </c>
      <c r="H56" s="24"/>
      <c r="I56" s="13">
        <f>F56*10^6/C56</f>
        <v>1386.0340196375432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III.C.4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2017-06-19T10:12:49Z</dcterms:modified>
</cp:coreProperties>
</file>