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90" windowWidth="9630" windowHeight="11760"/>
  </bookViews>
  <sheets>
    <sheet name="III.C.5" sheetId="68" r:id="rId1"/>
  </sheets>
  <calcPr calcId="145621"/>
</workbook>
</file>

<file path=xl/calcChain.xml><?xml version="1.0" encoding="utf-8"?>
<calcChain xmlns="http://schemas.openxmlformats.org/spreadsheetml/2006/main">
  <c r="I14" i="68" l="1"/>
  <c r="G12" i="68"/>
  <c r="G13" i="68"/>
  <c r="G14" i="68"/>
  <c r="D12" i="68"/>
  <c r="D13" i="68"/>
  <c r="D14" i="68"/>
  <c r="I56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G9" i="68"/>
  <c r="H9" i="68" s="1"/>
  <c r="G10" i="68"/>
  <c r="G11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D10" i="68"/>
  <c r="D11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H10" i="68" l="1"/>
  <c r="E10" i="68"/>
  <c r="E11" i="68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  <c r="H11" i="68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</calcChain>
</file>

<file path=xl/sharedStrings.xml><?xml version="1.0" encoding="utf-8"?>
<sst xmlns="http://schemas.openxmlformats.org/spreadsheetml/2006/main" count="75" uniqueCount="67">
  <si>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</si>
  <si>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</si>
  <si>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</si>
  <si>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</si>
  <si>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</si>
  <si>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</si>
  <si>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</si>
  <si>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</si>
  <si>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</si>
  <si>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</si>
  <si>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</si>
  <si>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</si>
  <si>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</si>
  <si>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</si>
  <si>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</si>
  <si>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</si>
  <si>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</si>
  <si>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</si>
  <si>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</si>
  <si>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</si>
  <si>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</si>
  <si>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</si>
  <si>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</si>
  <si>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</si>
  <si>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</si>
  <si>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</si>
  <si>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</si>
  <si>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</si>
  <si>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</si>
  <si>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</si>
  <si>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</si>
  <si>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</si>
  <si>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</si>
  <si>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</si>
  <si>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</si>
  <si>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</si>
  <si>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</si>
  <si>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</si>
  <si>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</si>
  <si>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</si>
  <si>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</si>
  <si>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</si>
  <si>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</si>
  <si>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</si>
  <si>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</si>
  <si>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</si>
  <si>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</si>
  <si>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</si>
  <si>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</si>
  <si>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</si>
  <si>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</si>
  <si>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</si>
  <si>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</si>
  <si>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</si>
  <si>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</si>
  <si>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</si>
  <si>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</si>
  <si>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</si>
  <si>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</si>
  <si>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</si>
  <si>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</si>
  <si>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</si>
  <si>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</si>
  <si>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</si>
  <si>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</si>
  <si>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III.C.5. CUOTA ÍNTEGRA TOTAL</t>
  </si>
  <si>
    <t>IRPF  2014.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</si>
</sst>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3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3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4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4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5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5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6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6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7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7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8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8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19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19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20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0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21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0</v>
      </c>
      <c r="D10" s="17">
        <f t="shared" si="0"/>
        <v>0</v>
      </c>
      <c r="E10" s="18">
        <f>E9+D10</f>
        <v>0</v>
      </c>
      <c r="F10" s="26">
        <v>0</v>
      </c>
      <c r="G10" s="17">
        <f t="shared" si="1"/>
        <v>0</v>
      </c>
      <c r="H10" s="17">
        <f>H9+G10</f>
        <v>0</v>
      </c>
      <c r="I10" s="35" t="s">
        <v>64</v>
      </c>
    </row>
    <row r="11" spans="2:10" ht="17.100000000000001" customHeight="1">
      <c r="B11" s="37" t="s">
        <v>13</v>
      </c>
      <c r="C11" s="4">
        <v>0</v>
      </c>
      <c r="D11" s="17">
        <f t="shared" si="0"/>
        <v>0</v>
      </c>
      <c r="E11" s="18">
        <f t="shared" ref="E11:E55" si="2">E10+D11</f>
        <v>0</v>
      </c>
      <c r="F11" s="26">
        <v>0</v>
      </c>
      <c r="G11" s="17">
        <f t="shared" si="1"/>
        <v>0</v>
      </c>
      <c r="H11" s="17">
        <f t="shared" ref="H11:H55" si="3">H10+G11</f>
        <v>0</v>
      </c>
      <c r="I11" s="35" t="s">
        <v>64</v>
      </c>
    </row>
    <row r="12" spans="2:10" ht="17.100000000000001" customHeight="1">
      <c r="B12" s="37" t="s">
        <v>14</v>
      </c>
      <c r="C12" s="4">
        <v>0</v>
      </c>
      <c r="D12" s="17">
        <f t="shared" si="0"/>
        <v>0</v>
      </c>
      <c r="E12" s="18">
        <f t="shared" si="2"/>
        <v>0</v>
      </c>
      <c r="F12" s="26">
        <v>0</v>
      </c>
      <c r="G12" s="17">
        <f t="shared" si="1"/>
        <v>0</v>
      </c>
      <c r="H12" s="17">
        <f t="shared" si="3"/>
        <v>0</v>
      </c>
      <c r="I12" s="35" t="s">
        <v>64</v>
      </c>
    </row>
    <row r="13" spans="2:10" ht="17.100000000000001" customHeight="1">
      <c r="B13" s="37" t="s">
        <v>15</v>
      </c>
      <c r="C13" s="4">
        <v>0</v>
      </c>
      <c r="D13" s="17">
        <f t="shared" si="0"/>
        <v>0</v>
      </c>
      <c r="E13" s="18">
        <f t="shared" si="2"/>
        <v>0</v>
      </c>
      <c r="F13" s="26">
        <v>0</v>
      </c>
      <c r="G13" s="17">
        <f t="shared" si="1"/>
        <v>0</v>
      </c>
      <c r="H13" s="17">
        <f t="shared" si="3"/>
        <v>0</v>
      </c>
      <c r="I13" s="35" t="s">
        <v>64</v>
      </c>
    </row>
    <row r="14" spans="2:10" ht="17.100000000000001" customHeight="1">
      <c r="B14" s="38" t="s">
        <v>16</v>
      </c>
      <c r="C14" s="6">
        <v>761</v>
      </c>
      <c r="D14" s="19">
        <f t="shared" si="0"/>
        <v>8.1777835090320987E-3</v>
      </c>
      <c r="E14" s="20">
        <f t="shared" si="2"/>
        <v>8.1777835090320987E-3</v>
      </c>
      <c r="F14" s="27">
        <v>0.1073306</v>
      </c>
      <c r="G14" s="19">
        <f t="shared" si="1"/>
        <v>2.3672305265893832E-4</v>
      </c>
      <c r="H14" s="19">
        <f t="shared" si="3"/>
        <v>2.3672305265893832E-4</v>
      </c>
      <c r="I14" s="7">
        <f t="shared" ref="I14:I55" si="4">F14*10^6/C14</f>
        <v>141.03889618922469</v>
      </c>
    </row>
    <row r="15" spans="2:10" ht="17.100000000000001" customHeight="1">
      <c r="B15" s="37" t="s">
        <v>17</v>
      </c>
      <c r="C15" s="4">
        <v>1749</v>
      </c>
      <c r="D15" s="17">
        <f t="shared" si="0"/>
        <v>1.8794932138366808E-2</v>
      </c>
      <c r="E15" s="18">
        <f t="shared" si="2"/>
        <v>2.6972715647398907E-2</v>
      </c>
      <c r="F15" s="26">
        <v>0.58196291</v>
      </c>
      <c r="G15" s="17">
        <f t="shared" si="1"/>
        <v>1.2835485554863104E-3</v>
      </c>
      <c r="H15" s="17">
        <f t="shared" si="3"/>
        <v>1.5202716081452487E-3</v>
      </c>
      <c r="I15" s="5">
        <f t="shared" si="4"/>
        <v>332.74037164093772</v>
      </c>
    </row>
    <row r="16" spans="2:10" ht="17.100000000000001" customHeight="1">
      <c r="B16" s="37" t="s">
        <v>18</v>
      </c>
      <c r="C16" s="4">
        <v>3824</v>
      </c>
      <c r="D16" s="17">
        <f t="shared" si="0"/>
        <v>4.1093093480340008E-2</v>
      </c>
      <c r="E16" s="18">
        <f t="shared" si="2"/>
        <v>6.8065809127738908E-2</v>
      </c>
      <c r="F16" s="26">
        <v>1.60211791</v>
      </c>
      <c r="G16" s="17">
        <f t="shared" si="1"/>
        <v>3.533551870340408E-3</v>
      </c>
      <c r="H16" s="17">
        <f t="shared" si="3"/>
        <v>5.0538234784856563E-3</v>
      </c>
      <c r="I16" s="5">
        <f t="shared" si="4"/>
        <v>418.96388859832638</v>
      </c>
    </row>
    <row r="17" spans="2:9" ht="17.100000000000001" customHeight="1">
      <c r="B17" s="37" t="s">
        <v>19</v>
      </c>
      <c r="C17" s="4">
        <v>6278</v>
      </c>
      <c r="D17" s="17">
        <f t="shared" si="0"/>
        <v>6.7464027424051928E-2</v>
      </c>
      <c r="E17" s="18">
        <f t="shared" si="2"/>
        <v>0.13552983655179085</v>
      </c>
      <c r="F17" s="26">
        <v>4.1973431899999998</v>
      </c>
      <c r="G17" s="17">
        <f t="shared" si="1"/>
        <v>9.2574521431353796E-3</v>
      </c>
      <c r="H17" s="17">
        <f t="shared" si="3"/>
        <v>1.4311275621621036E-2</v>
      </c>
      <c r="I17" s="5">
        <f t="shared" si="4"/>
        <v>668.57967346288615</v>
      </c>
    </row>
    <row r="18" spans="2:9" ht="17.100000000000001" customHeight="1">
      <c r="B18" s="37" t="s">
        <v>20</v>
      </c>
      <c r="C18" s="4">
        <v>7741</v>
      </c>
      <c r="D18" s="17">
        <f t="shared" si="0"/>
        <v>8.3185574432874471E-2</v>
      </c>
      <c r="E18" s="18">
        <f t="shared" si="2"/>
        <v>0.21871541098466532</v>
      </c>
      <c r="F18" s="26">
        <v>7.2981072500000002</v>
      </c>
      <c r="G18" s="17">
        <f t="shared" si="1"/>
        <v>1.6096343697438845E-2</v>
      </c>
      <c r="H18" s="17">
        <f t="shared" si="3"/>
        <v>3.040761931905988E-2</v>
      </c>
      <c r="I18" s="5">
        <f t="shared" si="4"/>
        <v>942.78610644619562</v>
      </c>
    </row>
    <row r="19" spans="2:9" ht="17.100000000000001" customHeight="1">
      <c r="B19" s="37" t="s">
        <v>21</v>
      </c>
      <c r="C19" s="4">
        <v>7770</v>
      </c>
      <c r="D19" s="17">
        <f t="shared" si="0"/>
        <v>8.3497211386569528E-2</v>
      </c>
      <c r="E19" s="18">
        <f t="shared" si="2"/>
        <v>0.30221262237123486</v>
      </c>
      <c r="F19" s="26">
        <v>9.8448377399999991</v>
      </c>
      <c r="G19" s="17">
        <f t="shared" si="1"/>
        <v>2.1713286264538941E-2</v>
      </c>
      <c r="H19" s="17">
        <f t="shared" si="3"/>
        <v>5.2120905583598817E-2</v>
      </c>
      <c r="I19" s="5">
        <f t="shared" si="4"/>
        <v>1267.0318841698841</v>
      </c>
    </row>
    <row r="20" spans="2:9" ht="17.100000000000001" customHeight="1">
      <c r="B20" s="38" t="s">
        <v>22</v>
      </c>
      <c r="C20" s="6">
        <v>6834</v>
      </c>
      <c r="D20" s="19">
        <f t="shared" si="0"/>
        <v>7.3438860053515589E-2</v>
      </c>
      <c r="E20" s="20">
        <f t="shared" si="2"/>
        <v>0.37565148242475044</v>
      </c>
      <c r="F20" s="27">
        <v>10.91583327</v>
      </c>
      <c r="G20" s="19">
        <f t="shared" si="1"/>
        <v>2.4075420932990227E-2</v>
      </c>
      <c r="H20" s="19">
        <f t="shared" si="3"/>
        <v>7.6196326516589044E-2</v>
      </c>
      <c r="I20" s="7">
        <f t="shared" si="4"/>
        <v>1597.2831826163301</v>
      </c>
    </row>
    <row r="21" spans="2:9" ht="17.100000000000001" customHeight="1">
      <c r="B21" s="39" t="s">
        <v>23</v>
      </c>
      <c r="C21" s="8">
        <v>5870</v>
      </c>
      <c r="D21" s="21">
        <f t="shared" si="0"/>
        <v>6.3079617868618154E-2</v>
      </c>
      <c r="E21" s="22">
        <f t="shared" si="2"/>
        <v>0.43873110029336859</v>
      </c>
      <c r="F21" s="28">
        <v>11.4279688</v>
      </c>
      <c r="G21" s="21">
        <f t="shared" si="1"/>
        <v>2.5204961679400881E-2</v>
      </c>
      <c r="H21" s="21">
        <f t="shared" si="3"/>
        <v>0.10140128819598992</v>
      </c>
      <c r="I21" s="5">
        <f t="shared" si="4"/>
        <v>1946.8430664395232</v>
      </c>
    </row>
    <row r="22" spans="2:9" ht="17.100000000000001" customHeight="1">
      <c r="B22" s="37" t="s">
        <v>24</v>
      </c>
      <c r="C22" s="4">
        <v>5223</v>
      </c>
      <c r="D22" s="17">
        <f t="shared" si="0"/>
        <v>5.6126889970663139E-2</v>
      </c>
      <c r="E22" s="18">
        <f t="shared" si="2"/>
        <v>0.49485799026403171</v>
      </c>
      <c r="F22" s="26">
        <v>12.1110784</v>
      </c>
      <c r="G22" s="17">
        <f t="shared" si="1"/>
        <v>2.671159436208994E-2</v>
      </c>
      <c r="H22" s="17">
        <f t="shared" si="3"/>
        <v>0.12811288255807987</v>
      </c>
      <c r="I22" s="5">
        <f t="shared" si="4"/>
        <v>2318.7973195481527</v>
      </c>
    </row>
    <row r="23" spans="2:9" ht="17.100000000000001" customHeight="1">
      <c r="B23" s="37" t="s">
        <v>25</v>
      </c>
      <c r="C23" s="4">
        <v>4771</v>
      </c>
      <c r="D23" s="17">
        <f t="shared" si="0"/>
        <v>5.1269651933761026E-2</v>
      </c>
      <c r="E23" s="18">
        <f t="shared" si="2"/>
        <v>0.54612764219779275</v>
      </c>
      <c r="F23" s="26">
        <v>12.86690029</v>
      </c>
      <c r="G23" s="17">
        <f t="shared" si="1"/>
        <v>2.8378597668390737E-2</v>
      </c>
      <c r="H23" s="17">
        <f t="shared" si="3"/>
        <v>0.15649148022647061</v>
      </c>
      <c r="I23" s="5">
        <f t="shared" si="4"/>
        <v>2696.8979857472232</v>
      </c>
    </row>
    <row r="24" spans="2:9" ht="17.100000000000001" customHeight="1">
      <c r="B24" s="37" t="s">
        <v>26</v>
      </c>
      <c r="C24" s="4">
        <v>4142</v>
      </c>
      <c r="D24" s="17">
        <f t="shared" si="0"/>
        <v>4.4510353869133969E-2</v>
      </c>
      <c r="E24" s="18">
        <f t="shared" si="2"/>
        <v>0.59063799606692668</v>
      </c>
      <c r="F24" s="26">
        <v>12.789409149999999</v>
      </c>
      <c r="G24" s="17">
        <f t="shared" si="1"/>
        <v>2.8207687050031932E-2</v>
      </c>
      <c r="H24" s="17">
        <f t="shared" si="3"/>
        <v>0.18469916727650254</v>
      </c>
      <c r="I24" s="5">
        <f t="shared" si="4"/>
        <v>3087.7376026074357</v>
      </c>
    </row>
    <row r="25" spans="2:9" ht="17.100000000000001" customHeight="1">
      <c r="B25" s="37" t="s">
        <v>27</v>
      </c>
      <c r="C25" s="4">
        <v>3800</v>
      </c>
      <c r="D25" s="17">
        <f t="shared" si="0"/>
        <v>4.0835187035902727E-2</v>
      </c>
      <c r="E25" s="18">
        <f t="shared" si="2"/>
        <v>0.63147318310282941</v>
      </c>
      <c r="F25" s="26">
        <v>13.443136160000002</v>
      </c>
      <c r="G25" s="17">
        <f t="shared" si="1"/>
        <v>2.9649514948252954E-2</v>
      </c>
      <c r="H25" s="17">
        <f t="shared" si="3"/>
        <v>0.2143486822247555</v>
      </c>
      <c r="I25" s="5">
        <f t="shared" si="4"/>
        <v>3537.6674105263164</v>
      </c>
    </row>
    <row r="26" spans="2:9" ht="17.100000000000001" customHeight="1">
      <c r="B26" s="38" t="s">
        <v>28</v>
      </c>
      <c r="C26" s="6">
        <v>3510</v>
      </c>
      <c r="D26" s="19">
        <f t="shared" si="0"/>
        <v>3.7718817498952256E-2</v>
      </c>
      <c r="E26" s="20">
        <f t="shared" si="2"/>
        <v>0.66919200060178163</v>
      </c>
      <c r="F26" s="29">
        <v>13.96343362</v>
      </c>
      <c r="G26" s="19">
        <f t="shared" si="1"/>
        <v>3.0797057243012241E-2</v>
      </c>
      <c r="H26" s="19">
        <f t="shared" si="3"/>
        <v>0.24514573946776774</v>
      </c>
      <c r="I26" s="5">
        <f t="shared" si="4"/>
        <v>3978.1862165242164</v>
      </c>
    </row>
    <row r="27" spans="2:9" ht="17.100000000000001" customHeight="1">
      <c r="B27" s="39" t="s">
        <v>29</v>
      </c>
      <c r="C27" s="8">
        <v>3118</v>
      </c>
      <c r="D27" s="21">
        <f t="shared" si="0"/>
        <v>3.3506345573143345E-2</v>
      </c>
      <c r="E27" s="22">
        <f t="shared" si="2"/>
        <v>0.70269834617492499</v>
      </c>
      <c r="F27" s="30">
        <v>13.83498106</v>
      </c>
      <c r="G27" s="21">
        <f t="shared" si="1"/>
        <v>3.0513748642062882E-2</v>
      </c>
      <c r="H27" s="21">
        <f t="shared" si="3"/>
        <v>0.27565948810983065</v>
      </c>
      <c r="I27" s="9">
        <f t="shared" si="4"/>
        <v>4437.1331173829376</v>
      </c>
    </row>
    <row r="28" spans="2:9" ht="17.100000000000001" customHeight="1">
      <c r="B28" s="37" t="s">
        <v>30</v>
      </c>
      <c r="C28" s="4">
        <v>3040</v>
      </c>
      <c r="D28" s="17">
        <f t="shared" si="0"/>
        <v>3.2668149628722179E-2</v>
      </c>
      <c r="E28" s="18">
        <f t="shared" si="2"/>
        <v>0.73536649580364721</v>
      </c>
      <c r="F28" s="31">
        <v>14.84515109</v>
      </c>
      <c r="G28" s="17">
        <f t="shared" si="1"/>
        <v>3.274172960188395E-2</v>
      </c>
      <c r="H28" s="17">
        <f t="shared" si="3"/>
        <v>0.30840121771171458</v>
      </c>
      <c r="I28" s="5">
        <f t="shared" si="4"/>
        <v>4883.2733848684211</v>
      </c>
    </row>
    <row r="29" spans="2:9" ht="17.100000000000001" customHeight="1">
      <c r="B29" s="37" t="s">
        <v>31</v>
      </c>
      <c r="C29" s="4">
        <v>2635</v>
      </c>
      <c r="D29" s="17">
        <f t="shared" si="0"/>
        <v>2.8315978378843074E-2</v>
      </c>
      <c r="E29" s="18">
        <f t="shared" si="2"/>
        <v>0.76368247418249025</v>
      </c>
      <c r="F29" s="31">
        <v>13.98810849</v>
      </c>
      <c r="G29" s="17">
        <f t="shared" si="1"/>
        <v>3.0851478913536422E-2</v>
      </c>
      <c r="H29" s="17">
        <f t="shared" si="3"/>
        <v>0.33925269662525098</v>
      </c>
      <c r="I29" s="5">
        <f t="shared" si="4"/>
        <v>5308.5800721062624</v>
      </c>
    </row>
    <row r="30" spans="2:9" ht="17.100000000000001" customHeight="1">
      <c r="B30" s="37" t="s">
        <v>32</v>
      </c>
      <c r="C30" s="4">
        <v>4327</v>
      </c>
      <c r="D30" s="17">
        <f t="shared" si="0"/>
        <v>4.6498382711671345E-2</v>
      </c>
      <c r="E30" s="18">
        <f t="shared" si="2"/>
        <v>0.81018085689416164</v>
      </c>
      <c r="F30" s="31">
        <v>25.62579204</v>
      </c>
      <c r="G30" s="17">
        <f t="shared" si="1"/>
        <v>5.6518977053253427E-2</v>
      </c>
      <c r="H30" s="17">
        <f t="shared" si="3"/>
        <v>0.39577167367850441</v>
      </c>
      <c r="I30" s="5">
        <f t="shared" si="4"/>
        <v>5922.2999861335793</v>
      </c>
    </row>
    <row r="31" spans="2:9" ht="17.100000000000001" customHeight="1">
      <c r="B31" s="37" t="s">
        <v>33</v>
      </c>
      <c r="C31" s="4">
        <v>3576</v>
      </c>
      <c r="D31" s="17">
        <f t="shared" si="0"/>
        <v>3.8428060221154775E-2</v>
      </c>
      <c r="E31" s="18">
        <f t="shared" si="2"/>
        <v>0.84860891711531639</v>
      </c>
      <c r="F31" s="31">
        <v>23.989581289999997</v>
      </c>
      <c r="G31" s="17">
        <f t="shared" si="1"/>
        <v>5.2910231704458473E-2</v>
      </c>
      <c r="H31" s="17">
        <f t="shared" si="3"/>
        <v>0.44868190538296288</v>
      </c>
      <c r="I31" s="5">
        <f t="shared" si="4"/>
        <v>6708.4958864653227</v>
      </c>
    </row>
    <row r="32" spans="2:9" ht="17.100000000000001" customHeight="1">
      <c r="B32" s="38" t="s">
        <v>34</v>
      </c>
      <c r="C32" s="6">
        <v>2499</v>
      </c>
      <c r="D32" s="19">
        <f t="shared" si="0"/>
        <v>2.685450852703182E-2</v>
      </c>
      <c r="E32" s="20">
        <f t="shared" si="2"/>
        <v>0.87546342564234825</v>
      </c>
      <c r="F32" s="29">
        <v>19.438480590000001</v>
      </c>
      <c r="G32" s="19">
        <f t="shared" si="1"/>
        <v>4.2872549527500275E-2</v>
      </c>
      <c r="H32" s="19">
        <f t="shared" si="3"/>
        <v>0.49155445491046312</v>
      </c>
      <c r="I32" s="7">
        <f t="shared" si="4"/>
        <v>7778.5036374549818</v>
      </c>
    </row>
    <row r="33" spans="2:9" ht="17.100000000000001" customHeight="1">
      <c r="B33" s="39" t="s">
        <v>35</v>
      </c>
      <c r="C33" s="8">
        <v>1816</v>
      </c>
      <c r="D33" s="21">
        <f t="shared" si="0"/>
        <v>1.9514920962420881E-2</v>
      </c>
      <c r="E33" s="22">
        <f t="shared" si="2"/>
        <v>0.89497834660476916</v>
      </c>
      <c r="F33" s="30">
        <v>16.015901759999998</v>
      </c>
      <c r="G33" s="21">
        <f t="shared" si="1"/>
        <v>3.5323879263815375E-2</v>
      </c>
      <c r="H33" s="21">
        <f t="shared" si="3"/>
        <v>0.52687833417427854</v>
      </c>
      <c r="I33" s="5">
        <f t="shared" si="4"/>
        <v>8819.3291629955929</v>
      </c>
    </row>
    <row r="34" spans="2:9" ht="17.100000000000001" customHeight="1">
      <c r="B34" s="37" t="s">
        <v>36</v>
      </c>
      <c r="C34" s="4">
        <v>1485</v>
      </c>
      <c r="D34" s="17">
        <f t="shared" si="0"/>
        <v>1.5957961249556722E-2</v>
      </c>
      <c r="E34" s="18">
        <f t="shared" si="2"/>
        <v>0.91093630785432589</v>
      </c>
      <c r="F34" s="31">
        <v>14.723694719999999</v>
      </c>
      <c r="G34" s="17">
        <f t="shared" si="1"/>
        <v>3.2473851450906747E-2</v>
      </c>
      <c r="H34" s="17">
        <f t="shared" si="3"/>
        <v>0.55935218562518529</v>
      </c>
      <c r="I34" s="5">
        <f t="shared" si="4"/>
        <v>9914.9459393939378</v>
      </c>
    </row>
    <row r="35" spans="2:9" ht="17.100000000000001" customHeight="1">
      <c r="B35" s="37" t="s">
        <v>37</v>
      </c>
      <c r="C35" s="4">
        <v>1175</v>
      </c>
      <c r="D35" s="17">
        <f t="shared" si="0"/>
        <v>1.2626669675575184E-2</v>
      </c>
      <c r="E35" s="18">
        <f t="shared" si="2"/>
        <v>0.92356297752990102</v>
      </c>
      <c r="F35" s="31">
        <v>12.91347371</v>
      </c>
      <c r="G35" s="17">
        <f t="shared" si="1"/>
        <v>2.8481317695625903E-2</v>
      </c>
      <c r="H35" s="17">
        <f t="shared" si="3"/>
        <v>0.58783350332081119</v>
      </c>
      <c r="I35" s="5">
        <f t="shared" si="4"/>
        <v>10990.190391489361</v>
      </c>
    </row>
    <row r="36" spans="2:9" ht="17.100000000000001" customHeight="1">
      <c r="B36" s="37" t="s">
        <v>38</v>
      </c>
      <c r="C36" s="4">
        <v>963</v>
      </c>
      <c r="D36" s="17">
        <f t="shared" si="0"/>
        <v>1.0348496083045874E-2</v>
      </c>
      <c r="E36" s="18">
        <f t="shared" si="2"/>
        <v>0.93391147361294691</v>
      </c>
      <c r="F36" s="31">
        <v>11.68906076</v>
      </c>
      <c r="G36" s="17">
        <f t="shared" si="1"/>
        <v>2.5780813168127352E-2</v>
      </c>
      <c r="H36" s="17">
        <f t="shared" si="3"/>
        <v>0.61361431648893849</v>
      </c>
      <c r="I36" s="5">
        <f t="shared" si="4"/>
        <v>12138.173167185878</v>
      </c>
    </row>
    <row r="37" spans="2:9" ht="17.100000000000001" customHeight="1">
      <c r="B37" s="37" t="s">
        <v>39</v>
      </c>
      <c r="C37" s="4">
        <v>865</v>
      </c>
      <c r="D37" s="17">
        <f t="shared" si="0"/>
        <v>9.2953781015936467E-3</v>
      </c>
      <c r="E37" s="18">
        <f t="shared" si="2"/>
        <v>0.94320685171454055</v>
      </c>
      <c r="F37" s="31">
        <v>11.292087280000001</v>
      </c>
      <c r="G37" s="17">
        <f t="shared" si="1"/>
        <v>2.4905268132413009E-2</v>
      </c>
      <c r="H37" s="17">
        <f t="shared" si="3"/>
        <v>0.6385195846213515</v>
      </c>
      <c r="I37" s="5">
        <f t="shared" si="4"/>
        <v>13054.436161849713</v>
      </c>
    </row>
    <row r="38" spans="2:9" ht="17.100000000000001" customHeight="1">
      <c r="B38" s="38" t="s">
        <v>40</v>
      </c>
      <c r="C38" s="6">
        <v>674</v>
      </c>
      <c r="D38" s="19">
        <f t="shared" si="0"/>
        <v>7.2428726479469574E-3</v>
      </c>
      <c r="E38" s="20">
        <f t="shared" si="2"/>
        <v>0.95044972436248754</v>
      </c>
      <c r="F38" s="29">
        <v>9.7059698400000016</v>
      </c>
      <c r="G38" s="19">
        <f t="shared" si="1"/>
        <v>2.1407006105811276E-2</v>
      </c>
      <c r="H38" s="19">
        <f t="shared" si="3"/>
        <v>0.65992659072716275</v>
      </c>
      <c r="I38" s="5">
        <f t="shared" si="4"/>
        <v>14400.548724035611</v>
      </c>
    </row>
    <row r="39" spans="2:9" ht="17.100000000000001" customHeight="1">
      <c r="B39" s="39" t="s">
        <v>41</v>
      </c>
      <c r="C39" s="8">
        <v>556</v>
      </c>
      <c r="D39" s="21">
        <f t="shared" si="0"/>
        <v>5.974832629463662E-3</v>
      </c>
      <c r="E39" s="22">
        <f t="shared" si="2"/>
        <v>0.95642455699195117</v>
      </c>
      <c r="F39" s="30">
        <v>8.6438199400000002</v>
      </c>
      <c r="G39" s="21">
        <f t="shared" si="1"/>
        <v>1.90643809205483E-2</v>
      </c>
      <c r="H39" s="21">
        <f t="shared" si="3"/>
        <v>0.67899097164771105</v>
      </c>
      <c r="I39" s="9">
        <f t="shared" si="4"/>
        <v>15546.438741007194</v>
      </c>
    </row>
    <row r="40" spans="2:9" ht="17.100000000000001" customHeight="1">
      <c r="B40" s="37" t="s">
        <v>42</v>
      </c>
      <c r="C40" s="4">
        <v>841</v>
      </c>
      <c r="D40" s="17">
        <f t="shared" si="0"/>
        <v>9.0374716571563658E-3</v>
      </c>
      <c r="E40" s="18">
        <f t="shared" si="2"/>
        <v>0.96546202864910757</v>
      </c>
      <c r="F40" s="31">
        <v>14.514522150000001</v>
      </c>
      <c r="G40" s="17">
        <f t="shared" si="1"/>
        <v>3.2012510795931232E-2</v>
      </c>
      <c r="H40" s="17">
        <f t="shared" si="3"/>
        <v>0.71100348244364231</v>
      </c>
      <c r="I40" s="5">
        <f t="shared" si="4"/>
        <v>17258.647027348394</v>
      </c>
    </row>
    <row r="41" spans="2:9" ht="17.100000000000001" customHeight="1">
      <c r="B41" s="37" t="s">
        <v>43</v>
      </c>
      <c r="C41" s="4">
        <v>651</v>
      </c>
      <c r="D41" s="17">
        <f t="shared" si="0"/>
        <v>6.9957123053612305E-3</v>
      </c>
      <c r="E41" s="18">
        <f t="shared" si="2"/>
        <v>0.9724577409544688</v>
      </c>
      <c r="F41" s="31">
        <v>13.001201649999999</v>
      </c>
      <c r="G41" s="17">
        <f t="shared" si="1"/>
        <v>2.8674806092786453E-2</v>
      </c>
      <c r="H41" s="17">
        <f t="shared" si="3"/>
        <v>0.73967828853642881</v>
      </c>
      <c r="I41" s="5">
        <f t="shared" si="4"/>
        <v>19971.123886328722</v>
      </c>
    </row>
    <row r="42" spans="2:9" ht="17.100000000000001" customHeight="1">
      <c r="B42" s="37" t="s">
        <v>44</v>
      </c>
      <c r="C42" s="4">
        <v>526</v>
      </c>
      <c r="D42" s="17">
        <f t="shared" si="0"/>
        <v>5.6524495739170618E-3</v>
      </c>
      <c r="E42" s="18">
        <f t="shared" si="2"/>
        <v>0.97811019052838588</v>
      </c>
      <c r="F42" s="31">
        <v>11.777106960000001</v>
      </c>
      <c r="G42" s="17">
        <f t="shared" si="1"/>
        <v>2.5975003503772728E-2</v>
      </c>
      <c r="H42" s="17">
        <f t="shared" si="3"/>
        <v>0.76565329204020149</v>
      </c>
      <c r="I42" s="5">
        <f t="shared" si="4"/>
        <v>22389.937186311789</v>
      </c>
    </row>
    <row r="43" spans="2:9" ht="17.100000000000001" customHeight="1">
      <c r="B43" s="37" t="s">
        <v>45</v>
      </c>
      <c r="C43" s="4">
        <v>378</v>
      </c>
      <c r="D43" s="17">
        <f t="shared" si="0"/>
        <v>4.0620264998871662E-3</v>
      </c>
      <c r="E43" s="18">
        <f t="shared" si="2"/>
        <v>0.98217221702827306</v>
      </c>
      <c r="F43" s="31">
        <v>9.4434483700000005</v>
      </c>
      <c r="G43" s="17">
        <f t="shared" si="1"/>
        <v>2.0828001760667278E-2</v>
      </c>
      <c r="H43" s="17">
        <f t="shared" si="3"/>
        <v>0.78648129380086873</v>
      </c>
      <c r="I43" s="5">
        <f t="shared" si="4"/>
        <v>24982.66764550265</v>
      </c>
    </row>
    <row r="44" spans="2:9" ht="17.100000000000001" customHeight="1">
      <c r="B44" s="38" t="s">
        <v>46</v>
      </c>
      <c r="C44" s="6">
        <v>286</v>
      </c>
      <c r="D44" s="19">
        <f t="shared" si="0"/>
        <v>3.0733851295442578E-3</v>
      </c>
      <c r="E44" s="20">
        <f t="shared" si="2"/>
        <v>0.98524560215781731</v>
      </c>
      <c r="F44" s="29">
        <v>7.8598350200000002</v>
      </c>
      <c r="G44" s="19">
        <f t="shared" si="1"/>
        <v>1.7335262630880921E-2</v>
      </c>
      <c r="H44" s="19">
        <f t="shared" si="3"/>
        <v>0.80381655643174965</v>
      </c>
      <c r="I44" s="7">
        <f t="shared" si="4"/>
        <v>27481.940629370631</v>
      </c>
    </row>
    <row r="45" spans="2:9" ht="17.100000000000001" customHeight="1">
      <c r="B45" s="39" t="s">
        <v>47</v>
      </c>
      <c r="C45" s="8">
        <v>193</v>
      </c>
      <c r="D45" s="21">
        <f t="shared" si="0"/>
        <v>2.0739976573497963E-3</v>
      </c>
      <c r="E45" s="22">
        <f t="shared" si="2"/>
        <v>0.98731959981516715</v>
      </c>
      <c r="F45" s="30">
        <v>5.7309965500000004</v>
      </c>
      <c r="G45" s="21">
        <f t="shared" si="1"/>
        <v>1.2640001994713939E-2</v>
      </c>
      <c r="H45" s="21">
        <f t="shared" si="3"/>
        <v>0.81645655842646359</v>
      </c>
      <c r="I45" s="9">
        <f t="shared" si="4"/>
        <v>29694.282642487051</v>
      </c>
    </row>
    <row r="46" spans="2:9" ht="17.100000000000001" customHeight="1">
      <c r="B46" s="37" t="s">
        <v>48</v>
      </c>
      <c r="C46" s="4">
        <v>509</v>
      </c>
      <c r="D46" s="17">
        <f t="shared" si="0"/>
        <v>5.4697658424406543E-3</v>
      </c>
      <c r="E46" s="18">
        <f t="shared" si="2"/>
        <v>0.99278936565760778</v>
      </c>
      <c r="F46" s="31">
        <v>18.105238120000003</v>
      </c>
      <c r="G46" s="17">
        <f t="shared" si="1"/>
        <v>3.9932016003668837E-2</v>
      </c>
      <c r="H46" s="17">
        <f t="shared" si="3"/>
        <v>0.85638857443013239</v>
      </c>
      <c r="I46" s="5">
        <f t="shared" si="4"/>
        <v>35570.212416502945</v>
      </c>
    </row>
    <row r="47" spans="2:9" ht="17.100000000000001" customHeight="1">
      <c r="B47" s="37" t="s">
        <v>49</v>
      </c>
      <c r="C47" s="4">
        <v>219</v>
      </c>
      <c r="D47" s="17">
        <f t="shared" si="0"/>
        <v>2.3533963054901833E-3</v>
      </c>
      <c r="E47" s="18">
        <f t="shared" si="2"/>
        <v>0.99514276196309792</v>
      </c>
      <c r="F47" s="31">
        <v>9.8603932299999997</v>
      </c>
      <c r="G47" s="17">
        <f t="shared" si="1"/>
        <v>2.1747594682440318E-2</v>
      </c>
      <c r="H47" s="17">
        <f t="shared" si="3"/>
        <v>0.87813616911257275</v>
      </c>
      <c r="I47" s="5">
        <f t="shared" si="4"/>
        <v>45024.626621004565</v>
      </c>
    </row>
    <row r="48" spans="2:9" ht="17.100000000000001" customHeight="1">
      <c r="B48" s="37" t="s">
        <v>50</v>
      </c>
      <c r="C48" s="4">
        <v>131</v>
      </c>
      <c r="D48" s="17">
        <f t="shared" si="0"/>
        <v>1.4077393425534887E-3</v>
      </c>
      <c r="E48" s="18">
        <f t="shared" si="2"/>
        <v>0.99655050130565137</v>
      </c>
      <c r="F48" s="31">
        <v>7.5114101399999997</v>
      </c>
      <c r="G48" s="17">
        <f t="shared" si="1"/>
        <v>1.6566793981530926E-2</v>
      </c>
      <c r="H48" s="17">
        <f t="shared" si="3"/>
        <v>0.89470296309410369</v>
      </c>
      <c r="I48" s="5">
        <f t="shared" si="4"/>
        <v>57339.008702290077</v>
      </c>
    </row>
    <row r="49" spans="2:9" ht="17.100000000000001" customHeight="1">
      <c r="B49" s="37" t="s">
        <v>51</v>
      </c>
      <c r="C49" s="4">
        <v>77</v>
      </c>
      <c r="D49" s="17">
        <f t="shared" si="0"/>
        <v>8.274498425696079E-4</v>
      </c>
      <c r="E49" s="18">
        <f t="shared" si="2"/>
        <v>0.99737795114822103</v>
      </c>
      <c r="F49" s="31">
        <v>5.1528090500000001</v>
      </c>
      <c r="G49" s="17">
        <f t="shared" si="1"/>
        <v>1.1364780296435537E-2</v>
      </c>
      <c r="H49" s="17">
        <f t="shared" si="3"/>
        <v>0.90606774339053919</v>
      </c>
      <c r="I49" s="5">
        <f t="shared" si="4"/>
        <v>66919.598051948051</v>
      </c>
    </row>
    <row r="50" spans="2:9" ht="17.100000000000001" customHeight="1">
      <c r="B50" s="38" t="s">
        <v>52</v>
      </c>
      <c r="C50" s="6">
        <v>48</v>
      </c>
      <c r="D50" s="19">
        <f t="shared" si="0"/>
        <v>5.158128888745608E-4</v>
      </c>
      <c r="E50" s="20">
        <f t="shared" si="2"/>
        <v>0.99789376403709562</v>
      </c>
      <c r="F50" s="29">
        <v>3.7568830599999998</v>
      </c>
      <c r="G50" s="19">
        <f t="shared" si="1"/>
        <v>8.2859951071349025E-3</v>
      </c>
      <c r="H50" s="19">
        <f t="shared" si="3"/>
        <v>0.9143537384976741</v>
      </c>
      <c r="I50" s="7">
        <f t="shared" si="4"/>
        <v>78268.39708333333</v>
      </c>
    </row>
    <row r="51" spans="2:9" ht="17.100000000000001" customHeight="1">
      <c r="B51" s="37" t="s">
        <v>53</v>
      </c>
      <c r="C51" s="4">
        <v>46</v>
      </c>
      <c r="D51" s="17">
        <f t="shared" si="0"/>
        <v>4.943206851714541E-4</v>
      </c>
      <c r="E51" s="18">
        <f t="shared" si="2"/>
        <v>0.99838808472226703</v>
      </c>
      <c r="F51" s="31">
        <v>4.10145347</v>
      </c>
      <c r="G51" s="17">
        <f t="shared" si="1"/>
        <v>9.0459625284587553E-3</v>
      </c>
      <c r="H51" s="17">
        <f t="shared" si="3"/>
        <v>0.92339970102613289</v>
      </c>
      <c r="I51" s="5">
        <f t="shared" si="4"/>
        <v>89162.031956521751</v>
      </c>
    </row>
    <row r="52" spans="2:9" ht="17.100000000000001" customHeight="1">
      <c r="B52" s="37" t="s">
        <v>54</v>
      </c>
      <c r="C52" s="4">
        <v>79</v>
      </c>
      <c r="D52" s="17">
        <f t="shared" si="0"/>
        <v>8.489420462727146E-4</v>
      </c>
      <c r="E52" s="18">
        <f t="shared" si="2"/>
        <v>0.99923702676853976</v>
      </c>
      <c r="F52" s="31">
        <v>9.2563169999999992</v>
      </c>
      <c r="G52" s="17">
        <f t="shared" si="1"/>
        <v>2.0415274084173814E-2</v>
      </c>
      <c r="H52" s="17">
        <f t="shared" si="3"/>
        <v>0.94381497511030665</v>
      </c>
      <c r="I52" s="5">
        <f t="shared" si="4"/>
        <v>117168.56962025317</v>
      </c>
    </row>
    <row r="53" spans="2:9" ht="17.100000000000001" customHeight="1">
      <c r="B53" s="37" t="s">
        <v>55</v>
      </c>
      <c r="C53" s="4">
        <v>28</v>
      </c>
      <c r="D53" s="17">
        <f t="shared" si="0"/>
        <v>3.0089085184349375E-4</v>
      </c>
      <c r="E53" s="18">
        <f t="shared" si="2"/>
        <v>0.99953791762038324</v>
      </c>
      <c r="F53" s="31">
        <v>4.3151779100000001</v>
      </c>
      <c r="G53" s="17">
        <f t="shared" si="1"/>
        <v>9.5173425623411908E-3</v>
      </c>
      <c r="H53" s="17">
        <f t="shared" si="3"/>
        <v>0.95333231767264781</v>
      </c>
      <c r="I53" s="5">
        <f t="shared" si="4"/>
        <v>154113.49678571429</v>
      </c>
    </row>
    <row r="54" spans="2:9" ht="17.100000000000001" customHeight="1">
      <c r="B54" s="37" t="s">
        <v>56</v>
      </c>
      <c r="C54" s="4">
        <v>11</v>
      </c>
      <c r="D54" s="17">
        <f t="shared" si="0"/>
        <v>1.1820712036708684E-4</v>
      </c>
      <c r="E54" s="18">
        <f t="shared" si="2"/>
        <v>0.99965612474075038</v>
      </c>
      <c r="F54" s="31">
        <v>2.6880381399999997</v>
      </c>
      <c r="G54" s="17">
        <f t="shared" si="1"/>
        <v>5.9286037175274768E-3</v>
      </c>
      <c r="H54" s="17">
        <f t="shared" si="3"/>
        <v>0.95926092139017527</v>
      </c>
      <c r="I54" s="5">
        <f t="shared" si="4"/>
        <v>244367.10363636361</v>
      </c>
    </row>
    <row r="55" spans="2:9" ht="17.100000000000001" customHeight="1" thickBot="1">
      <c r="B55" s="40" t="s">
        <v>57</v>
      </c>
      <c r="C55" s="10">
        <v>32</v>
      </c>
      <c r="D55" s="23">
        <f t="shared" si="0"/>
        <v>3.4387525924970715E-4</v>
      </c>
      <c r="E55" s="18">
        <f t="shared" si="2"/>
        <v>1</v>
      </c>
      <c r="F55" s="32">
        <v>18.471161559999999</v>
      </c>
      <c r="G55" s="23">
        <f t="shared" si="1"/>
        <v>4.0739078609824571E-2</v>
      </c>
      <c r="H55" s="17">
        <f t="shared" si="3"/>
        <v>0.99999999999999989</v>
      </c>
      <c r="I55" s="5">
        <f t="shared" si="4"/>
        <v>577223.79874999996</v>
      </c>
    </row>
    <row r="56" spans="2:9" ht="17.100000000000001" customHeight="1" thickTop="1" thickBot="1">
      <c r="B56" s="11" t="s">
        <v>8</v>
      </c>
      <c r="C56" s="12">
        <v>93057</v>
      </c>
      <c r="D56" s="34">
        <f t="shared" si="0"/>
        <v>1</v>
      </c>
      <c r="E56" s="24"/>
      <c r="F56" s="33">
        <v>453.40155424</v>
      </c>
      <c r="G56" s="34">
        <f t="shared" si="1"/>
        <v>1</v>
      </c>
      <c r="H56" s="24"/>
      <c r="I56" s="13">
        <f>F56*10^6/C56</f>
        <v>4872.2992815156304</v>
      </c>
    </row>
    <row r="57" spans="2:9" ht="14.2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2017-06-19T10:11:09Z</dcterms:modified>
</cp:coreProperties>
</file>