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6" sheetId="121" r:id="rId1"/>
  </sheets>
  <definedNames>
    <definedName name="_xlnm.Print_Area" localSheetId="0">III.C.6!$B$2:$H$55</definedName>
  </definedNames>
  <calcPr calcId="145621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G10" i="121" s="1"/>
  <c r="D11" i="121"/>
  <c r="G11" i="121" s="1"/>
  <c r="D12" i="121"/>
  <c r="D13" i="121"/>
  <c r="G13" i="121" s="1"/>
  <c r="D14" i="121"/>
  <c r="G14" i="121" s="1"/>
  <c r="D15" i="121"/>
  <c r="G15" i="121" s="1"/>
  <c r="D16" i="121"/>
  <c r="D17" i="121"/>
  <c r="G17" i="121" s="1"/>
  <c r="D18" i="121"/>
  <c r="G18" i="121" s="1"/>
  <c r="D19" i="121"/>
  <c r="G19" i="121" s="1"/>
  <c r="D20" i="121"/>
  <c r="D21" i="121"/>
  <c r="G21" i="121" s="1"/>
  <c r="D22" i="121"/>
  <c r="G22" i="121" s="1"/>
  <c r="D23" i="121"/>
  <c r="G23" i="121" s="1"/>
  <c r="D24" i="121"/>
  <c r="D25" i="121"/>
  <c r="G25" i="121" s="1"/>
  <c r="D26" i="121"/>
  <c r="G26" i="121" s="1"/>
  <c r="D27" i="121"/>
  <c r="G27" i="121" s="1"/>
  <c r="D28" i="121"/>
  <c r="D29" i="121"/>
  <c r="G29" i="121" s="1"/>
  <c r="D30" i="121"/>
  <c r="D31" i="121"/>
  <c r="D32" i="121"/>
  <c r="D33" i="121"/>
  <c r="G33" i="121" s="1"/>
  <c r="D34" i="121"/>
  <c r="D35" i="121"/>
  <c r="G35" i="121" s="1"/>
  <c r="D36" i="121"/>
  <c r="D37" i="121"/>
  <c r="G37" i="121" s="1"/>
  <c r="D38" i="121"/>
  <c r="D39" i="121"/>
  <c r="D40" i="121"/>
  <c r="D41" i="121"/>
  <c r="G41" i="121" s="1"/>
  <c r="D42" i="121"/>
  <c r="D43" i="121"/>
  <c r="G43" i="121" s="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54" i="121"/>
  <c r="G39" i="121"/>
  <c r="G31" i="121"/>
  <c r="G28" i="121"/>
  <c r="G24" i="121"/>
  <c r="G20" i="121"/>
  <c r="G16" i="121"/>
  <c r="G12" i="121"/>
  <c r="G7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4" i="121" l="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<sst xmlns="http://schemas.openxmlformats.org/spreadsheetml/2006/main" count="60" uniqueCount="57">
  <si>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</si>
  <si>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</si>
  <si>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</si>
  <si>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</si>
  <si>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</si>
  <si>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</si>
  <si>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</si>
  <si>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</si>
  <si>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</si>
  <si>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</si>
  <si>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</si>
  <si>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</si>
  <si>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</si>
  <si>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</si>
  <si>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</si>
  <si>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</si>
  <si>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</si>
  <si>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</si>
  <si>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</si>
  <si>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</si>
  <si>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</si>
  <si>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</si>
  <si>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</si>
  <si>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</si>
  <si>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</si>
  <si>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</si>
  <si>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</si>
  <si>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</si>
  <si>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</si>
  <si>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</si>
  <si>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</si>
  <si>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</si>
  <si>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</si>
  <si>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</si>
  <si>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</si>
  <si>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</si>
  <si>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</si>
  <si>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</si>
  <si>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</si>
  <si>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</si>
  <si>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</si>
  <si>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</si>
  <si>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</si>
  <si>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</si>
  <si>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</si>
  <si>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</si>
  <si>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</si>
  <si>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</si>
  <si>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</si>
  <si>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</si>
  <si>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</si>
  <si>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</si>
  <si>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Importe (millones euros)</t>
  </si>
  <si>
    <t xml:space="preserve">III.C.6. DEDUCCIONES GENERALES </t>
  </si>
  <si>
    <t>Inversión vivienda habitual (régimen transitorio)</t>
  </si>
  <si>
    <t>IRPF  2014.  TRIBUTACIÓN CONJUNTA MONOPARENTAL. HOMBRES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</si>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</sst>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55468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53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52</v>
      </c>
      <c r="D5" s="45"/>
      <c r="E5" s="46"/>
      <c r="F5" s="56" t="s">
        <v>56</v>
      </c>
      <c r="G5" s="57"/>
      <c r="H5" s="58"/>
    </row>
    <row r="6" spans="2:8" ht="60" customHeight="1">
      <c r="B6" s="47" t="s">
        <v>50</v>
      </c>
      <c r="C6" s="48" t="s">
        <v>54</v>
      </c>
      <c r="D6" s="48" t="s">
        <v>51</v>
      </c>
      <c r="E6" s="48" t="s">
        <v>49</v>
      </c>
      <c r="F6" s="48" t="s">
        <v>54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30">
        <v>0</v>
      </c>
      <c r="D7" s="24">
        <f>E7-C7</f>
        <v>6.7243199999999998E-3</v>
      </c>
      <c r="E7" s="25">
        <v>6.7243199999999998E-3</v>
      </c>
      <c r="F7" s="17">
        <f t="shared" ref="F7:F22" si="0">C7/C$54</f>
        <v>0</v>
      </c>
      <c r="G7" s="18">
        <f t="shared" ref="G7:G22" si="1">D7/D$54</f>
        <v>6.2961975496588136E-4</v>
      </c>
      <c r="H7" s="19">
        <f t="shared" ref="H7:H22" si="2">E7/E$54</f>
        <v>1.7568241801886172E-4</v>
      </c>
    </row>
    <row r="8" spans="2:8" ht="16.899999999999999" customHeight="1">
      <c r="B8" s="35" t="s">
        <v>2</v>
      </c>
      <c r="C8" s="30">
        <v>0</v>
      </c>
      <c r="D8" s="25">
        <f t="shared" ref="D8:D54" si="3">E8-C8</f>
        <v>3.393243E-2</v>
      </c>
      <c r="E8" s="25">
        <v>3.393243E-2</v>
      </c>
      <c r="F8" s="8">
        <f t="shared" si="0"/>
        <v>0</v>
      </c>
      <c r="G8" s="9">
        <f t="shared" si="1"/>
        <v>3.1772027895752911E-3</v>
      </c>
      <c r="H8" s="20">
        <f t="shared" si="2"/>
        <v>8.8653296566132541E-4</v>
      </c>
    </row>
    <row r="9" spans="2:8" ht="16.899999999999999" customHeight="1">
      <c r="B9" s="36" t="s">
        <v>3</v>
      </c>
      <c r="C9" s="30">
        <v>0</v>
      </c>
      <c r="D9" s="25">
        <f t="shared" si="3"/>
        <v>3.0381150000000003E-2</v>
      </c>
      <c r="E9" s="25">
        <v>3.0381150000000003E-2</v>
      </c>
      <c r="F9" s="8">
        <f t="shared" si="0"/>
        <v>0</v>
      </c>
      <c r="G9" s="9">
        <f t="shared" si="1"/>
        <v>2.84468499693377E-3</v>
      </c>
      <c r="H9" s="20">
        <f t="shared" si="2"/>
        <v>7.9375072783474632E-4</v>
      </c>
    </row>
    <row r="10" spans="2:8" ht="16.899999999999999" customHeight="1">
      <c r="B10" s="36" t="s">
        <v>4</v>
      </c>
      <c r="C10" s="30">
        <v>0</v>
      </c>
      <c r="D10" s="25">
        <f t="shared" si="3"/>
        <v>3.39E-2</v>
      </c>
      <c r="E10" s="25">
        <v>3.39E-2</v>
      </c>
      <c r="F10" s="8">
        <f t="shared" si="0"/>
        <v>0</v>
      </c>
      <c r="G10" s="9">
        <f t="shared" si="1"/>
        <v>3.1741662641491448E-3</v>
      </c>
      <c r="H10" s="20">
        <f t="shared" si="2"/>
        <v>8.8568568581498389E-4</v>
      </c>
    </row>
    <row r="11" spans="2:8" ht="16.899999999999999" customHeight="1">
      <c r="B11" s="36" t="s">
        <v>5</v>
      </c>
      <c r="C11" s="30">
        <v>0</v>
      </c>
      <c r="D11" s="25">
        <f t="shared" si="3"/>
        <v>2.8161080000000005E-2</v>
      </c>
      <c r="E11" s="25">
        <v>2.8161080000000005E-2</v>
      </c>
      <c r="F11" s="8">
        <f t="shared" si="0"/>
        <v>0</v>
      </c>
      <c r="G11" s="9">
        <f t="shared" si="1"/>
        <v>2.6368126872567911E-3</v>
      </c>
      <c r="H11" s="20">
        <f t="shared" si="2"/>
        <v>7.3574824345400093E-4</v>
      </c>
    </row>
    <row r="12" spans="2:8" ht="16.899999999999999" customHeight="1">
      <c r="B12" s="37" t="s">
        <v>6</v>
      </c>
      <c r="C12" s="30">
        <v>0.13930492</v>
      </c>
      <c r="D12" s="25">
        <f t="shared" si="3"/>
        <v>0.11365021000000003</v>
      </c>
      <c r="E12" s="25">
        <v>0.25295513000000003</v>
      </c>
      <c r="F12" s="8">
        <f t="shared" si="0"/>
        <v>5.0481101571882413E-3</v>
      </c>
      <c r="G12" s="9">
        <f t="shared" si="1"/>
        <v>1.0641435471842651E-2</v>
      </c>
      <c r="H12" s="20">
        <f t="shared" si="2"/>
        <v>6.6088123243206029E-3</v>
      </c>
    </row>
    <row r="13" spans="2:8" ht="16.899999999999999" customHeight="1">
      <c r="B13" s="36" t="s">
        <v>7</v>
      </c>
      <c r="C13" s="29">
        <v>0.31903950999999997</v>
      </c>
      <c r="D13" s="27">
        <f t="shared" si="3"/>
        <v>0.45931518999999998</v>
      </c>
      <c r="E13" s="27">
        <v>0.77835469999999995</v>
      </c>
      <c r="F13" s="10">
        <f t="shared" si="0"/>
        <v>1.1561304446213094E-2</v>
      </c>
      <c r="G13" s="11">
        <f t="shared" si="1"/>
        <v>4.300716167283937E-2</v>
      </c>
      <c r="H13" s="21">
        <f t="shared" si="2"/>
        <v>2.0335622899021119E-2</v>
      </c>
    </row>
    <row r="14" spans="2:8" ht="16.899999999999999" customHeight="1">
      <c r="B14" s="36" t="s">
        <v>8</v>
      </c>
      <c r="C14" s="30">
        <v>0.64065506999999999</v>
      </c>
      <c r="D14" s="25">
        <f t="shared" si="3"/>
        <v>0.82923773000000023</v>
      </c>
      <c r="E14" s="25">
        <v>1.4698928000000002</v>
      </c>
      <c r="F14" s="8">
        <f t="shared" si="0"/>
        <v>2.3215959394120061E-2</v>
      </c>
      <c r="G14" s="9">
        <f t="shared" si="1"/>
        <v>7.7644201401935634E-2</v>
      </c>
      <c r="H14" s="20">
        <f t="shared" si="2"/>
        <v>3.8403038721017912E-2</v>
      </c>
    </row>
    <row r="15" spans="2:8" ht="16.899999999999999" customHeight="1">
      <c r="B15" s="36" t="s">
        <v>9</v>
      </c>
      <c r="C15" s="30">
        <v>1.1645163199999999</v>
      </c>
      <c r="D15" s="25">
        <f t="shared" si="3"/>
        <v>0.9921314499999998</v>
      </c>
      <c r="E15" s="25">
        <v>2.1566477699999997</v>
      </c>
      <c r="F15" s="8">
        <f t="shared" si="0"/>
        <v>4.2199562393083256E-2</v>
      </c>
      <c r="G15" s="9">
        <f t="shared" si="1"/>
        <v>9.2896465433373848E-2</v>
      </c>
      <c r="H15" s="20">
        <f t="shared" si="2"/>
        <v>5.6345488472973611E-2</v>
      </c>
    </row>
    <row r="16" spans="2:8" ht="16.899999999999999" customHeight="1">
      <c r="B16" s="36" t="s">
        <v>10</v>
      </c>
      <c r="C16" s="30">
        <v>1.6008043199999999</v>
      </c>
      <c r="D16" s="25">
        <f t="shared" si="3"/>
        <v>0.83013150999999974</v>
      </c>
      <c r="E16" s="25">
        <v>2.4309358299999997</v>
      </c>
      <c r="F16" s="8">
        <f t="shared" si="0"/>
        <v>5.8009699495630271E-2</v>
      </c>
      <c r="G16" s="9">
        <f t="shared" si="1"/>
        <v>7.7727888904105827E-2</v>
      </c>
      <c r="H16" s="20">
        <f t="shared" si="2"/>
        <v>6.3511653916394295E-2</v>
      </c>
    </row>
    <row r="17" spans="2:8" ht="16.899999999999999" customHeight="1">
      <c r="B17" s="36" t="s">
        <v>11</v>
      </c>
      <c r="C17" s="30">
        <v>1.77897171</v>
      </c>
      <c r="D17" s="25">
        <f t="shared" si="3"/>
        <v>0.82997562999999985</v>
      </c>
      <c r="E17" s="25">
        <v>2.6089473399999998</v>
      </c>
      <c r="F17" s="8">
        <f t="shared" si="0"/>
        <v>6.4466101833313097E-2</v>
      </c>
      <c r="G17" s="9">
        <f t="shared" si="1"/>
        <v>7.7713293357284149E-2</v>
      </c>
      <c r="H17" s="20">
        <f t="shared" si="2"/>
        <v>6.8162457642568661E-2</v>
      </c>
    </row>
    <row r="18" spans="2:8" ht="16.899999999999999" customHeight="1">
      <c r="B18" s="37" t="s">
        <v>12</v>
      </c>
      <c r="C18" s="28">
        <v>1.59880625</v>
      </c>
      <c r="D18" s="26">
        <f t="shared" si="3"/>
        <v>0.77076635000000016</v>
      </c>
      <c r="E18" s="26">
        <v>2.3695726000000001</v>
      </c>
      <c r="F18" s="12">
        <f t="shared" si="0"/>
        <v>5.7937293743832184E-2</v>
      </c>
      <c r="G18" s="13">
        <f t="shared" si="1"/>
        <v>7.2169337631603922E-2</v>
      </c>
      <c r="H18" s="22">
        <f t="shared" si="2"/>
        <v>6.1908452310306623E-2</v>
      </c>
    </row>
    <row r="19" spans="2:8" ht="16.899999999999999" customHeight="1">
      <c r="B19" s="38" t="s">
        <v>13</v>
      </c>
      <c r="C19" s="29">
        <v>1.5024354199999999</v>
      </c>
      <c r="D19" s="27">
        <f t="shared" si="3"/>
        <v>0.68751479999999976</v>
      </c>
      <c r="E19" s="27">
        <v>2.1899502199999996</v>
      </c>
      <c r="F19" s="8">
        <f t="shared" si="0"/>
        <v>5.4445022503306996E-2</v>
      </c>
      <c r="G19" s="9">
        <f t="shared" si="1"/>
        <v>6.4374226674432031E-2</v>
      </c>
      <c r="H19" s="20">
        <f t="shared" si="2"/>
        <v>5.7215562315674762E-2</v>
      </c>
    </row>
    <row r="20" spans="2:8" ht="16.899999999999999" customHeight="1">
      <c r="B20" s="36" t="s">
        <v>14</v>
      </c>
      <c r="C20" s="30">
        <v>1.4044910700000002</v>
      </c>
      <c r="D20" s="25">
        <f t="shared" si="3"/>
        <v>0.57808172999999985</v>
      </c>
      <c r="E20" s="25">
        <v>1.9825728</v>
      </c>
      <c r="F20" s="8">
        <f t="shared" si="0"/>
        <v>5.0895730288256738E-2</v>
      </c>
      <c r="G20" s="9">
        <f t="shared" si="1"/>
        <v>5.4127655613185076E-2</v>
      </c>
      <c r="H20" s="20">
        <f t="shared" si="2"/>
        <v>5.1797532449738434E-2</v>
      </c>
    </row>
    <row r="21" spans="2:8" ht="16.899999999999999" customHeight="1">
      <c r="B21" s="36" t="s">
        <v>15</v>
      </c>
      <c r="C21" s="30">
        <v>1.2913114999999999</v>
      </c>
      <c r="D21" s="25">
        <f t="shared" si="3"/>
        <v>0.47816409000000015</v>
      </c>
      <c r="E21" s="25">
        <v>1.7694755900000001</v>
      </c>
      <c r="F21" s="8">
        <f t="shared" si="0"/>
        <v>4.6794346525908657E-2</v>
      </c>
      <c r="G21" s="9">
        <f t="shared" si="1"/>
        <v>4.4772044932317873E-2</v>
      </c>
      <c r="H21" s="20">
        <f t="shared" si="2"/>
        <v>4.6230064939882694E-2</v>
      </c>
    </row>
    <row r="22" spans="2:8" ht="16.899999999999999" customHeight="1">
      <c r="B22" s="36" t="s">
        <v>16</v>
      </c>
      <c r="C22" s="30">
        <v>1.1873848800000002</v>
      </c>
      <c r="D22" s="25">
        <f t="shared" si="3"/>
        <v>0.31425126000000025</v>
      </c>
      <c r="E22" s="25">
        <v>1.5016361400000005</v>
      </c>
      <c r="F22" s="8">
        <f t="shared" si="0"/>
        <v>4.3028269735338437E-2</v>
      </c>
      <c r="G22" s="9">
        <f t="shared" si="1"/>
        <v>2.9424358346854348E-2</v>
      </c>
      <c r="H22" s="20">
        <f t="shared" si="2"/>
        <v>3.9232378598833793E-2</v>
      </c>
    </row>
    <row r="23" spans="2:8" ht="16.899999999999999" customHeight="1">
      <c r="B23" s="36" t="s">
        <v>17</v>
      </c>
      <c r="C23" s="30">
        <v>1.13919649</v>
      </c>
      <c r="D23" s="25">
        <f t="shared" si="3"/>
        <v>0.20632122000000042</v>
      </c>
      <c r="E23" s="25">
        <v>1.3455177100000004</v>
      </c>
      <c r="F23" s="8">
        <f t="shared" ref="F23:F54" si="4">C23/C$54</f>
        <v>4.1282026307485717E-2</v>
      </c>
      <c r="G23" s="9">
        <f t="shared" ref="G23:G54" si="5">D23/D$54</f>
        <v>1.931852082897036E-2</v>
      </c>
      <c r="H23" s="20">
        <f t="shared" ref="H23:H54" si="6">E23/E$54</f>
        <v>3.5153562706712597E-2</v>
      </c>
    </row>
    <row r="24" spans="2:8" ht="16.899999999999999" customHeight="1">
      <c r="B24" s="37" t="s">
        <v>18</v>
      </c>
      <c r="C24" s="28">
        <v>1.12916456</v>
      </c>
      <c r="D24" s="26">
        <f t="shared" si="3"/>
        <v>0.11334847000000026</v>
      </c>
      <c r="E24" s="26">
        <v>1.2425130300000002</v>
      </c>
      <c r="F24" s="8">
        <f t="shared" si="4"/>
        <v>4.0918490778882696E-2</v>
      </c>
      <c r="G24" s="9">
        <f t="shared" si="5"/>
        <v>1.0613182583095052E-2</v>
      </c>
      <c r="H24" s="20">
        <f t="shared" si="6"/>
        <v>3.2462419029781822E-2</v>
      </c>
    </row>
    <row r="25" spans="2:8" ht="16.899999999999999" customHeight="1">
      <c r="B25" s="38" t="s">
        <v>19</v>
      </c>
      <c r="C25" s="29">
        <v>1.01378959</v>
      </c>
      <c r="D25" s="27">
        <f t="shared" si="3"/>
        <v>0.13161673999999968</v>
      </c>
      <c r="E25" s="27">
        <v>1.1454063299999997</v>
      </c>
      <c r="F25" s="10">
        <f t="shared" si="4"/>
        <v>3.6737550450699825E-2</v>
      </c>
      <c r="G25" s="11">
        <f t="shared" si="5"/>
        <v>1.2323699584226794E-2</v>
      </c>
      <c r="H25" s="21">
        <f t="shared" si="6"/>
        <v>2.9925368463801578E-2</v>
      </c>
    </row>
    <row r="26" spans="2:8" ht="16.899999999999999" customHeight="1">
      <c r="B26" s="36" t="s">
        <v>20</v>
      </c>
      <c r="C26" s="30">
        <v>1.07270654</v>
      </c>
      <c r="D26" s="25">
        <f t="shared" si="3"/>
        <v>0.10460471000000005</v>
      </c>
      <c r="E26" s="25">
        <v>1.17731125</v>
      </c>
      <c r="F26" s="8">
        <f t="shared" si="4"/>
        <v>3.8872573777410407E-2</v>
      </c>
      <c r="G26" s="9">
        <f t="shared" si="5"/>
        <v>9.7944761520089921E-3</v>
      </c>
      <c r="H26" s="20">
        <f t="shared" si="6"/>
        <v>3.0758929848788967E-2</v>
      </c>
    </row>
    <row r="27" spans="2:8" ht="16.899999999999999" customHeight="1">
      <c r="B27" s="36" t="s">
        <v>21</v>
      </c>
      <c r="C27" s="30">
        <v>0.96294948999999996</v>
      </c>
      <c r="D27" s="25">
        <f t="shared" si="3"/>
        <v>9.9133799999999717E-2</v>
      </c>
      <c r="E27" s="25">
        <v>1.0620832899999997</v>
      </c>
      <c r="F27" s="8">
        <f t="shared" si="4"/>
        <v>3.4895214765768769E-2</v>
      </c>
      <c r="G27" s="9">
        <f t="shared" si="5"/>
        <v>9.282217215248011E-3</v>
      </c>
      <c r="H27" s="20">
        <f t="shared" si="6"/>
        <v>2.7748435607560004E-2</v>
      </c>
    </row>
    <row r="28" spans="2:8" ht="16.899999999999999" customHeight="1">
      <c r="B28" s="36" t="s">
        <v>22</v>
      </c>
      <c r="C28" s="30">
        <v>1.69332058</v>
      </c>
      <c r="D28" s="25">
        <f t="shared" si="3"/>
        <v>0.21696231999999971</v>
      </c>
      <c r="E28" s="25">
        <v>1.9102828999999997</v>
      </c>
      <c r="F28" s="8">
        <f t="shared" si="4"/>
        <v>6.1362289424335366E-2</v>
      </c>
      <c r="G28" s="9">
        <f t="shared" si="5"/>
        <v>2.0314881319632164E-2</v>
      </c>
      <c r="H28" s="20">
        <f t="shared" si="6"/>
        <v>4.9908856058617578E-2</v>
      </c>
    </row>
    <row r="29" spans="2:8" ht="16.899999999999999" customHeight="1">
      <c r="B29" s="36" t="s">
        <v>23</v>
      </c>
      <c r="C29" s="30">
        <v>1.4093563599999999</v>
      </c>
      <c r="D29" s="25">
        <f t="shared" si="3"/>
        <v>0.2208689800000001</v>
      </c>
      <c r="E29" s="25">
        <v>1.63022534</v>
      </c>
      <c r="F29" s="8">
        <f t="shared" si="4"/>
        <v>5.1072037915199597E-2</v>
      </c>
      <c r="G29" s="9">
        <f t="shared" si="5"/>
        <v>2.0680674487110105E-2</v>
      </c>
      <c r="H29" s="20">
        <f t="shared" si="6"/>
        <v>4.2591954226869178E-2</v>
      </c>
    </row>
    <row r="30" spans="2:8" ht="16.899999999999999" customHeight="1">
      <c r="B30" s="37" t="s">
        <v>24</v>
      </c>
      <c r="C30" s="28">
        <v>1.01697982</v>
      </c>
      <c r="D30" s="26">
        <f t="shared" si="3"/>
        <v>0.17018223999999993</v>
      </c>
      <c r="E30" s="26">
        <v>1.1871620599999999</v>
      </c>
      <c r="F30" s="12">
        <f t="shared" si="4"/>
        <v>3.685315751229367E-2</v>
      </c>
      <c r="G30" s="13">
        <f t="shared" si="5"/>
        <v>1.5934711650894776E-2</v>
      </c>
      <c r="H30" s="22">
        <f t="shared" si="6"/>
        <v>3.1016296262083451E-2</v>
      </c>
    </row>
    <row r="31" spans="2:8" ht="16.899999999999999" customHeight="1">
      <c r="B31" s="38" t="s">
        <v>25</v>
      </c>
      <c r="C31" s="29">
        <v>0.76408243999999992</v>
      </c>
      <c r="D31" s="27">
        <f t="shared" si="3"/>
        <v>0.15326083000000024</v>
      </c>
      <c r="E31" s="27">
        <v>0.91734327000000015</v>
      </c>
      <c r="F31" s="8">
        <f t="shared" si="4"/>
        <v>2.7688701348761943E-2</v>
      </c>
      <c r="G31" s="9">
        <f t="shared" si="5"/>
        <v>1.4350305492669555E-2</v>
      </c>
      <c r="H31" s="20">
        <f t="shared" si="6"/>
        <v>2.3966896850079942E-2</v>
      </c>
    </row>
    <row r="32" spans="2:8" ht="16.899999999999999" customHeight="1">
      <c r="B32" s="36" t="s">
        <v>26</v>
      </c>
      <c r="C32" s="30">
        <v>0.65120394999999998</v>
      </c>
      <c r="D32" s="25">
        <f t="shared" si="3"/>
        <v>8.364495999999999E-2</v>
      </c>
      <c r="E32" s="25">
        <v>0.73484890999999997</v>
      </c>
      <c r="F32" s="8">
        <f t="shared" si="4"/>
        <v>2.3598228076912888E-2</v>
      </c>
      <c r="G32" s="9">
        <f t="shared" si="5"/>
        <v>7.8319472034839126E-3</v>
      </c>
      <c r="H32" s="20">
        <f t="shared" si="6"/>
        <v>1.9198972295685644E-2</v>
      </c>
    </row>
    <row r="33" spans="2:8" ht="16.899999999999999" customHeight="1">
      <c r="B33" s="36" t="s">
        <v>27</v>
      </c>
      <c r="C33" s="30">
        <v>0.54117101999999995</v>
      </c>
      <c r="D33" s="25">
        <f t="shared" si="3"/>
        <v>8.6679210000000007E-2</v>
      </c>
      <c r="E33" s="25">
        <v>0.62785022999999995</v>
      </c>
      <c r="F33" s="8">
        <f t="shared" si="4"/>
        <v>1.9610871768476812E-2</v>
      </c>
      <c r="G33" s="9">
        <f t="shared" si="5"/>
        <v>8.1160538107698885E-3</v>
      </c>
      <c r="H33" s="20">
        <f t="shared" si="6"/>
        <v>1.6403479691641455E-2</v>
      </c>
    </row>
    <row r="34" spans="2:8" ht="16.899999999999999" customHeight="1">
      <c r="B34" s="36" t="s">
        <v>28</v>
      </c>
      <c r="C34" s="30">
        <v>0.43194503000000001</v>
      </c>
      <c r="D34" s="25">
        <f t="shared" si="3"/>
        <v>0.12451423000000011</v>
      </c>
      <c r="E34" s="25">
        <v>0.55645926000000012</v>
      </c>
      <c r="F34" s="8">
        <f t="shared" si="4"/>
        <v>1.5652757227023854E-2</v>
      </c>
      <c r="G34" s="9">
        <f t="shared" si="5"/>
        <v>1.1658668680604948E-2</v>
      </c>
      <c r="H34" s="20">
        <f t="shared" si="6"/>
        <v>1.453828912451913E-2</v>
      </c>
    </row>
    <row r="35" spans="2:8" ht="16.899999999999999" customHeight="1">
      <c r="B35" s="36" t="s">
        <v>29</v>
      </c>
      <c r="C35" s="30">
        <v>0.40791097999999998</v>
      </c>
      <c r="D35" s="25">
        <f t="shared" si="3"/>
        <v>6.5674089999999963E-2</v>
      </c>
      <c r="E35" s="25">
        <v>0.47358506999999994</v>
      </c>
      <c r="F35" s="8">
        <f t="shared" si="4"/>
        <v>1.4781815038310272E-2</v>
      </c>
      <c r="G35" s="9">
        <f t="shared" si="5"/>
        <v>6.1492767229113449E-3</v>
      </c>
      <c r="H35" s="20">
        <f t="shared" si="6"/>
        <v>1.2373083112527643E-2</v>
      </c>
    </row>
    <row r="36" spans="2:8" ht="16.899999999999999" customHeight="1">
      <c r="B36" s="37" t="s">
        <v>30</v>
      </c>
      <c r="C36" s="28">
        <v>0.33788341</v>
      </c>
      <c r="D36" s="26">
        <f t="shared" si="3"/>
        <v>6.023050000000002E-2</v>
      </c>
      <c r="E36" s="26">
        <v>0.39811391000000002</v>
      </c>
      <c r="F36" s="8">
        <f t="shared" si="4"/>
        <v>1.2244166781520703E-2</v>
      </c>
      <c r="G36" s="9">
        <f t="shared" si="5"/>
        <v>5.6395758458063459E-3</v>
      </c>
      <c r="H36" s="20">
        <f t="shared" si="6"/>
        <v>1.0401291782030524E-2</v>
      </c>
    </row>
    <row r="37" spans="2:8" ht="16.899999999999999" customHeight="1">
      <c r="B37" s="38" t="s">
        <v>31</v>
      </c>
      <c r="C37" s="29">
        <v>0.25363553999999999</v>
      </c>
      <c r="D37" s="27">
        <f t="shared" si="3"/>
        <v>3.8970170000000026E-2</v>
      </c>
      <c r="E37" s="27">
        <v>0.29260571000000002</v>
      </c>
      <c r="F37" s="10">
        <f t="shared" si="4"/>
        <v>9.1912054915068639E-3</v>
      </c>
      <c r="G37" s="11">
        <f t="shared" si="5"/>
        <v>3.6489026230724828E-3</v>
      </c>
      <c r="H37" s="21">
        <f t="shared" si="6"/>
        <v>7.6447400865702151E-3</v>
      </c>
    </row>
    <row r="38" spans="2:8" ht="16.899999999999999" customHeight="1">
      <c r="B38" s="36" t="s">
        <v>32</v>
      </c>
      <c r="C38" s="30">
        <v>0.42420617000000005</v>
      </c>
      <c r="D38" s="25">
        <f t="shared" si="3"/>
        <v>0.14261323000000004</v>
      </c>
      <c r="E38" s="25">
        <v>0.56681940000000008</v>
      </c>
      <c r="F38" s="8">
        <f t="shared" si="4"/>
        <v>1.5372317614617791E-2</v>
      </c>
      <c r="G38" s="9">
        <f t="shared" si="5"/>
        <v>1.3353336386057311E-2</v>
      </c>
      <c r="H38" s="20">
        <f t="shared" si="6"/>
        <v>1.4808962508030613E-2</v>
      </c>
    </row>
    <row r="39" spans="2:8" ht="16.899999999999999" customHeight="1">
      <c r="B39" s="36" t="s">
        <v>33</v>
      </c>
      <c r="C39" s="30">
        <v>0.32072800000000001</v>
      </c>
      <c r="D39" s="25">
        <f t="shared" si="3"/>
        <v>8.0072139999999958E-2</v>
      </c>
      <c r="E39" s="25">
        <v>0.40080013999999997</v>
      </c>
      <c r="F39" s="8">
        <f t="shared" si="4"/>
        <v>1.1622491685826103E-2</v>
      </c>
      <c r="G39" s="9">
        <f t="shared" si="5"/>
        <v>7.4974125512161406E-3</v>
      </c>
      <c r="H39" s="20">
        <f t="shared" si="6"/>
        <v>1.0471473359015973E-2</v>
      </c>
    </row>
    <row r="40" spans="2:8" ht="16.899999999999999" customHeight="1">
      <c r="B40" s="36" t="s">
        <v>34</v>
      </c>
      <c r="C40" s="30">
        <v>0.26914315999999999</v>
      </c>
      <c r="D40" s="25">
        <f t="shared" si="3"/>
        <v>7.5442180000000025E-2</v>
      </c>
      <c r="E40" s="25">
        <v>0.34458534000000002</v>
      </c>
      <c r="F40" s="8">
        <f t="shared" si="4"/>
        <v>9.753168227897048E-3</v>
      </c>
      <c r="G40" s="9">
        <f t="shared" si="5"/>
        <v>7.0638944734474161E-3</v>
      </c>
      <c r="H40" s="20">
        <f t="shared" si="6"/>
        <v>9.0027818047106016E-3</v>
      </c>
    </row>
    <row r="41" spans="2:8" ht="16.899999999999999" customHeight="1">
      <c r="B41" s="36" t="s">
        <v>35</v>
      </c>
      <c r="C41" s="30">
        <v>0.19395980000000002</v>
      </c>
      <c r="D41" s="25">
        <f t="shared" si="3"/>
        <v>2.7053480000000019E-2</v>
      </c>
      <c r="E41" s="25">
        <v>0.22101328000000003</v>
      </c>
      <c r="F41" s="8">
        <f t="shared" si="4"/>
        <v>7.0286852500701337E-3</v>
      </c>
      <c r="G41" s="9">
        <f t="shared" si="5"/>
        <v>2.5331045293166274E-3</v>
      </c>
      <c r="H41" s="20">
        <f t="shared" si="6"/>
        <v>5.7742860905905333E-3</v>
      </c>
    </row>
    <row r="42" spans="2:8" ht="16.899999999999999" customHeight="1">
      <c r="B42" s="37" t="s">
        <v>36</v>
      </c>
      <c r="C42" s="28">
        <v>0.16301787000000001</v>
      </c>
      <c r="D42" s="26">
        <f t="shared" si="3"/>
        <v>1.2227800000000066E-3</v>
      </c>
      <c r="E42" s="26">
        <v>0.16424065000000002</v>
      </c>
      <c r="F42" s="12">
        <f t="shared" si="4"/>
        <v>5.9074163737374988E-3</v>
      </c>
      <c r="G42" s="13">
        <f t="shared" si="5"/>
        <v>1.144928325804222E-4</v>
      </c>
      <c r="H42" s="22">
        <f t="shared" si="6"/>
        <v>4.2910204346297562E-3</v>
      </c>
    </row>
    <row r="43" spans="2:8" ht="16.899999999999999" customHeight="1">
      <c r="B43" s="38" t="s">
        <v>37</v>
      </c>
      <c r="C43" s="29">
        <v>0.1137592</v>
      </c>
      <c r="D43" s="27">
        <f t="shared" si="3"/>
        <v>8.7515970000000026E-2</v>
      </c>
      <c r="E43" s="27">
        <v>0.20127517000000003</v>
      </c>
      <c r="F43" s="8">
        <f t="shared" si="4"/>
        <v>4.1223883046887979E-3</v>
      </c>
      <c r="G43" s="9">
        <f t="shared" si="5"/>
        <v>8.1944023465571891E-3</v>
      </c>
      <c r="H43" s="20">
        <f t="shared" si="6"/>
        <v>5.2585999108842917E-3</v>
      </c>
    </row>
    <row r="44" spans="2:8" ht="16.899999999999999" customHeight="1">
      <c r="B44" s="36" t="s">
        <v>38</v>
      </c>
      <c r="C44" s="30">
        <v>0.28768377000000001</v>
      </c>
      <c r="D44" s="25">
        <f t="shared" si="3"/>
        <v>7.5280419999999959E-2</v>
      </c>
      <c r="E44" s="25">
        <v>0.36296418999999996</v>
      </c>
      <c r="F44" s="8">
        <f t="shared" si="4"/>
        <v>1.0425039987067262E-2</v>
      </c>
      <c r="G44" s="9">
        <f t="shared" si="5"/>
        <v>7.0487483632736998E-3</v>
      </c>
      <c r="H44" s="20">
        <f t="shared" si="6"/>
        <v>9.4829553848504444E-3</v>
      </c>
    </row>
    <row r="45" spans="2:8" ht="16.899999999999999" customHeight="1">
      <c r="B45" s="36" t="s">
        <v>39</v>
      </c>
      <c r="C45" s="30">
        <v>0.12951543000000001</v>
      </c>
      <c r="D45" s="25">
        <f t="shared" si="3"/>
        <v>3.4076210000000023E-2</v>
      </c>
      <c r="E45" s="25">
        <v>0.16359164000000004</v>
      </c>
      <c r="F45" s="8">
        <f t="shared" si="4"/>
        <v>4.6933601318288167E-3</v>
      </c>
      <c r="G45" s="9">
        <f t="shared" si="5"/>
        <v>3.1906653743971032E-3</v>
      </c>
      <c r="H45" s="20">
        <f t="shared" si="6"/>
        <v>4.2740641258701469E-3</v>
      </c>
    </row>
    <row r="46" spans="2:8" ht="16.899999999999999" customHeight="1">
      <c r="B46" s="36" t="s">
        <v>40</v>
      </c>
      <c r="C46" s="30">
        <v>7.6396900000000004E-2</v>
      </c>
      <c r="D46" s="25">
        <f t="shared" si="3"/>
        <v>6.5819959999999997E-2</v>
      </c>
      <c r="E46" s="25">
        <v>0.14221686</v>
      </c>
      <c r="F46" s="8">
        <f t="shared" si="4"/>
        <v>2.7684590527577518E-3</v>
      </c>
      <c r="G46" s="9">
        <f t="shared" si="5"/>
        <v>6.1629350011695025E-3</v>
      </c>
      <c r="H46" s="20">
        <f t="shared" si="6"/>
        <v>3.7156176160340281E-3</v>
      </c>
    </row>
    <row r="47" spans="2:8" ht="16.899999999999999" customHeight="1">
      <c r="B47" s="36" t="s">
        <v>41</v>
      </c>
      <c r="C47" s="30">
        <v>4.6866730000000002E-2</v>
      </c>
      <c r="D47" s="25">
        <f t="shared" si="3"/>
        <v>2.1519860000000009E-2</v>
      </c>
      <c r="E47" s="25">
        <v>6.8386590000000011E-2</v>
      </c>
      <c r="F47" s="8">
        <f t="shared" si="4"/>
        <v>1.6983493170750815E-3</v>
      </c>
      <c r="G47" s="9">
        <f t="shared" si="5"/>
        <v>2.0149738531331164E-3</v>
      </c>
      <c r="H47" s="20">
        <f t="shared" si="6"/>
        <v>1.7866968691651365E-3</v>
      </c>
    </row>
    <row r="48" spans="2:8" ht="16.899999999999999" customHeight="1">
      <c r="B48" s="37" t="s">
        <v>42</v>
      </c>
      <c r="C48" s="28">
        <v>2.3549050000000002E-2</v>
      </c>
      <c r="D48" s="26">
        <f t="shared" si="3"/>
        <v>7.6450699999999969E-3</v>
      </c>
      <c r="E48" s="26">
        <v>3.1194119999999999E-2</v>
      </c>
      <c r="F48" s="8">
        <f t="shared" si="4"/>
        <v>8.5336683368493927E-4</v>
      </c>
      <c r="G48" s="9">
        <f t="shared" si="5"/>
        <v>7.1583254516397322E-4</v>
      </c>
      <c r="H48" s="20">
        <f t="shared" si="6"/>
        <v>8.1499072464881722E-4</v>
      </c>
    </row>
    <row r="49" spans="2:8" ht="16.899999999999999" customHeight="1">
      <c r="B49" s="36" t="s">
        <v>43</v>
      </c>
      <c r="C49" s="30">
        <v>2.5406100000000001E-2</v>
      </c>
      <c r="D49" s="25">
        <f t="shared" si="3"/>
        <v>9.0941200000000041E-3</v>
      </c>
      <c r="E49" s="25">
        <v>3.4500220000000005E-2</v>
      </c>
      <c r="F49" s="10">
        <f t="shared" si="4"/>
        <v>9.2066232452192056E-4</v>
      </c>
      <c r="G49" s="11">
        <f t="shared" si="5"/>
        <v>8.5151176714230194E-4</v>
      </c>
      <c r="H49" s="21">
        <f t="shared" si="6"/>
        <v>9.0136728647397717E-4</v>
      </c>
    </row>
    <row r="50" spans="2:8" ht="16.899999999999999" customHeight="1">
      <c r="B50" s="36" t="s">
        <v>44</v>
      </c>
      <c r="C50" s="30">
        <v>3.8749539999999999E-2</v>
      </c>
      <c r="D50" s="25">
        <f t="shared" si="3"/>
        <v>0.12322258999999999</v>
      </c>
      <c r="E50" s="25">
        <v>0.16197212999999999</v>
      </c>
      <c r="F50" s="8">
        <f t="shared" si="4"/>
        <v>1.4041998406113154E-3</v>
      </c>
      <c r="G50" s="9">
        <f t="shared" si="5"/>
        <v>1.1537728264279698E-2</v>
      </c>
      <c r="H50" s="20">
        <f t="shared" si="6"/>
        <v>4.2317521251316733E-3</v>
      </c>
    </row>
    <row r="51" spans="2:8" ht="16.899999999999999" customHeight="1">
      <c r="B51" s="36" t="s">
        <v>45</v>
      </c>
      <c r="C51" s="30">
        <v>9.3714899999999997E-3</v>
      </c>
      <c r="D51" s="25">
        <f t="shared" si="3"/>
        <v>3.2522599999999999E-3</v>
      </c>
      <c r="E51" s="25">
        <v>1.262375E-2</v>
      </c>
      <c r="F51" s="8">
        <f t="shared" si="4"/>
        <v>3.3960260597391698E-4</v>
      </c>
      <c r="G51" s="9">
        <f t="shared" si="5"/>
        <v>3.0451958626081702E-4</v>
      </c>
      <c r="H51" s="20">
        <f t="shared" si="6"/>
        <v>3.2981341228043959E-4</v>
      </c>
    </row>
    <row r="52" spans="2:8" ht="16.899999999999999" customHeight="1">
      <c r="B52" s="36" t="s">
        <v>46</v>
      </c>
      <c r="C52" s="30">
        <v>7.6860000000000001E-3</v>
      </c>
      <c r="D52" s="25">
        <f t="shared" si="3"/>
        <v>1.2692440000000001E-2</v>
      </c>
      <c r="E52" s="25">
        <v>2.0378440000000001E-2</v>
      </c>
      <c r="F52" s="8">
        <f t="shared" si="4"/>
        <v>2.785240798971696E-4</v>
      </c>
      <c r="G52" s="9">
        <f t="shared" si="5"/>
        <v>1.1884340665999167E-3</v>
      </c>
      <c r="H52" s="20">
        <f t="shared" si="6"/>
        <v>5.3241571112800886E-4</v>
      </c>
    </row>
    <row r="53" spans="2:8" ht="16.899999999999999" customHeight="1" thickBot="1">
      <c r="B53" s="39" t="s">
        <v>47</v>
      </c>
      <c r="C53" s="31">
        <v>1.240364E-2</v>
      </c>
      <c r="D53" s="33">
        <f t="shared" si="3"/>
        <v>1.0211157399999999</v>
      </c>
      <c r="E53" s="33">
        <v>1.03351938</v>
      </c>
      <c r="F53" s="14">
        <f t="shared" si="4"/>
        <v>4.4948118896379508E-4</v>
      </c>
      <c r="G53" s="15">
        <f t="shared" si="5"/>
        <v>9.5610357926244519E-2</v>
      </c>
      <c r="H53" s="23">
        <f t="shared" si="6"/>
        <v>2.700216285776923E-2</v>
      </c>
    </row>
    <row r="54" spans="2:8" ht="16.899999999999999" customHeight="1" thickTop="1" thickBot="1">
      <c r="B54" s="42" t="s">
        <v>0</v>
      </c>
      <c r="C54" s="32">
        <v>27.595459620000007</v>
      </c>
      <c r="D54" s="34">
        <f t="shared" si="3"/>
        <v>10.679969849999999</v>
      </c>
      <c r="E54" s="34">
        <v>38.275429470000006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16"/>
      <c r="F55" s="7"/>
      <c r="G55" s="2"/>
    </row>
    <row r="56" spans="2:8">
      <c r="D56" s="7"/>
      <c r="E56" s="1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2017-06-19T10:10:36Z</dcterms:modified>
</cp:coreProperties>
</file>