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645" yWindow="90" windowWidth="9630" windowHeight="11760"/>
  </bookViews>
  <sheets>
    <sheet name="III.C.7" sheetId="122" r:id="rId1"/>
  </sheets>
  <definedNames>
    <definedName name="_xlnm.Print_Area" localSheetId="0">III.C.7!$B$2:$I$57</definedName>
  </definedNames>
  <calcPr calcId="145621"/>
</workbook>
</file>

<file path=xl/calcChain.xml><?xml version="1.0" encoding="utf-8"?>
<calcChain xmlns="http://schemas.openxmlformats.org/spreadsheetml/2006/main">
  <c r="G49" i="122" l="1"/>
  <c r="I49" i="122"/>
  <c r="D49" i="122"/>
  <c r="I14" i="122" l="1"/>
  <c r="G12" i="122"/>
  <c r="G13" i="122"/>
  <c r="G14" i="122"/>
  <c r="D12" i="122"/>
  <c r="D13" i="122"/>
  <c r="D14" i="122"/>
  <c r="I56" i="122"/>
  <c r="I15" i="122"/>
  <c r="I16" i="122"/>
  <c r="I17" i="122"/>
  <c r="I18" i="122"/>
  <c r="I19" i="122"/>
  <c r="I20" i="122"/>
  <c r="I21" i="122"/>
  <c r="I22" i="122"/>
  <c r="I23" i="122"/>
  <c r="I24" i="122"/>
  <c r="I25" i="122"/>
  <c r="I26" i="122"/>
  <c r="I27" i="122"/>
  <c r="I28" i="122"/>
  <c r="I29" i="122"/>
  <c r="I30" i="122"/>
  <c r="I31" i="122"/>
  <c r="I32" i="122"/>
  <c r="I33" i="122"/>
  <c r="I34" i="122"/>
  <c r="I35" i="122"/>
  <c r="I36" i="122"/>
  <c r="I37" i="122"/>
  <c r="I38" i="122"/>
  <c r="I39" i="122"/>
  <c r="I40" i="122"/>
  <c r="I41" i="122"/>
  <c r="I42" i="122"/>
  <c r="I43" i="122"/>
  <c r="I44" i="122"/>
  <c r="I45" i="122"/>
  <c r="I46" i="122"/>
  <c r="I47" i="122"/>
  <c r="I48" i="122"/>
  <c r="G9" i="122"/>
  <c r="H9" i="122" s="1"/>
  <c r="G10" i="122"/>
  <c r="G11" i="122"/>
  <c r="D9" i="122"/>
  <c r="E9" i="122" s="1"/>
  <c r="D10" i="122"/>
  <c r="D11" i="122"/>
  <c r="D15" i="122"/>
  <c r="G15" i="122"/>
  <c r="D16" i="122"/>
  <c r="G16" i="122"/>
  <c r="D17" i="122"/>
  <c r="G17" i="122"/>
  <c r="D18" i="122"/>
  <c r="G18" i="122"/>
  <c r="D19" i="122"/>
  <c r="G19" i="122"/>
  <c r="D20" i="122"/>
  <c r="G20" i="122"/>
  <c r="D21" i="122"/>
  <c r="G21" i="122"/>
  <c r="D22" i="122"/>
  <c r="G22" i="122"/>
  <c r="D23" i="122"/>
  <c r="G23" i="122"/>
  <c r="D24" i="122"/>
  <c r="G24" i="122"/>
  <c r="D25" i="122"/>
  <c r="G25" i="122"/>
  <c r="D26" i="122"/>
  <c r="G26" i="122"/>
  <c r="D27" i="122"/>
  <c r="G27" i="122"/>
  <c r="D28" i="122"/>
  <c r="G28" i="122"/>
  <c r="D29" i="122"/>
  <c r="G29" i="122"/>
  <c r="D30" i="122"/>
  <c r="G30" i="122"/>
  <c r="D31" i="122"/>
  <c r="G31" i="122"/>
  <c r="D32" i="122"/>
  <c r="G32" i="122"/>
  <c r="D33" i="122"/>
  <c r="G33" i="122"/>
  <c r="D34" i="122"/>
  <c r="G34" i="122"/>
  <c r="D35" i="122"/>
  <c r="G35" i="122"/>
  <c r="D36" i="122"/>
  <c r="G36" i="122"/>
  <c r="D37" i="122"/>
  <c r="G37" i="122"/>
  <c r="D38" i="122"/>
  <c r="G38" i="122"/>
  <c r="D39" i="122"/>
  <c r="G39" i="122"/>
  <c r="D40" i="122"/>
  <c r="G40" i="122"/>
  <c r="D41" i="122"/>
  <c r="G41" i="122"/>
  <c r="D42" i="122"/>
  <c r="G42" i="122"/>
  <c r="D43" i="122"/>
  <c r="G43" i="122"/>
  <c r="D44" i="122"/>
  <c r="G44" i="122"/>
  <c r="D45" i="122"/>
  <c r="G45" i="122"/>
  <c r="D46" i="122"/>
  <c r="G46" i="122"/>
  <c r="D47" i="122"/>
  <c r="G47" i="122"/>
  <c r="D48" i="122"/>
  <c r="G48" i="122"/>
  <c r="D56" i="122"/>
  <c r="G56" i="122"/>
  <c r="E10" i="122" l="1"/>
  <c r="E11" i="122" s="1"/>
  <c r="E12" i="122" s="1"/>
  <c r="E13" i="122" s="1"/>
  <c r="E14" i="122" s="1"/>
  <c r="E15" i="122" s="1"/>
  <c r="E16" i="122" s="1"/>
  <c r="E17" i="122" s="1"/>
  <c r="E18" i="122" s="1"/>
  <c r="E19" i="122" s="1"/>
  <c r="E20" i="122" s="1"/>
  <c r="E21" i="122" s="1"/>
  <c r="E22" i="122" s="1"/>
  <c r="E23" i="122" s="1"/>
  <c r="E24" i="122" s="1"/>
  <c r="E25" i="122" s="1"/>
  <c r="E26" i="122" s="1"/>
  <c r="E27" i="122" s="1"/>
  <c r="E28" i="122" s="1"/>
  <c r="E29" i="122" s="1"/>
  <c r="E30" i="122" s="1"/>
  <c r="E31" i="122" s="1"/>
  <c r="E32" i="122" s="1"/>
  <c r="E33" i="122" s="1"/>
  <c r="E34" i="122" s="1"/>
  <c r="E35" i="122" s="1"/>
  <c r="E36" i="122" s="1"/>
  <c r="E37" i="122" s="1"/>
  <c r="E38" i="122" s="1"/>
  <c r="E39" i="122" s="1"/>
  <c r="E40" i="122" s="1"/>
  <c r="E41" i="122" s="1"/>
  <c r="E42" i="122" s="1"/>
  <c r="E43" i="122" s="1"/>
  <c r="E44" i="122" s="1"/>
  <c r="E45" i="122" s="1"/>
  <c r="E46" i="122" s="1"/>
  <c r="E47" i="122" s="1"/>
  <c r="E48" i="122" s="1"/>
  <c r="E49" i="122" s="1"/>
  <c r="H10" i="122"/>
  <c r="H11" i="122"/>
  <c r="H12" i="122" s="1"/>
  <c r="H13" i="122" s="1"/>
  <c r="H14" i="122" s="1"/>
  <c r="H15" i="122" s="1"/>
  <c r="H16" i="122" s="1"/>
  <c r="H17" i="122" s="1"/>
  <c r="H18" i="122" s="1"/>
  <c r="H19" i="122" s="1"/>
  <c r="H20" i="122" s="1"/>
  <c r="H21" i="122" s="1"/>
  <c r="H22" i="122" s="1"/>
  <c r="H23" i="122" s="1"/>
  <c r="H24" i="122" s="1"/>
  <c r="H25" i="122" s="1"/>
  <c r="H26" i="122" s="1"/>
  <c r="H27" i="122" s="1"/>
  <c r="H28" i="122" s="1"/>
  <c r="H29" i="122" s="1"/>
  <c r="H30" i="122" s="1"/>
  <c r="H31" i="122" s="1"/>
  <c r="H32" i="122" s="1"/>
  <c r="H33" i="122" s="1"/>
  <c r="H34" i="122" s="1"/>
  <c r="H35" i="122" s="1"/>
  <c r="H36" i="122" s="1"/>
  <c r="H37" i="122" s="1"/>
  <c r="H38" i="122" s="1"/>
  <c r="H39" i="122" s="1"/>
  <c r="H40" i="122" s="1"/>
  <c r="H41" i="122" s="1"/>
  <c r="H42" i="122" s="1"/>
  <c r="H43" i="122" s="1"/>
  <c r="H44" i="122" s="1"/>
  <c r="H45" i="122" s="1"/>
  <c r="H46" i="122" s="1"/>
  <c r="H47" i="122" s="1"/>
  <c r="H48" i="122" s="1"/>
  <c r="H49" i="122" s="1"/>
</calcChain>
</file>

<file path=xl/sharedStrings.xml><?xml version="1.0" encoding="utf-8"?>
<sst xmlns="http://schemas.openxmlformats.org/spreadsheetml/2006/main" count="118" uniqueCount="69">
  <si>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</si>
  <si>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</si>
  <si>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</si>
  <si>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</si>
  <si>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</si>
  <si>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</si>
  <si>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</si>
  <si>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</si>
  <si>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</si>
  <si>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</si>
  <si>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</si>
  <si>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</si>
  <si>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</si>
  <si>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</si>
  <si>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</si>
  <si>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</si>
  <si>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</si>
  <si>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</si>
  <si>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</si>
  <si>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</si>
  <si>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</si>
  <si>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</si>
  <si>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</si>
  <si>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</si>
  <si>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</si>
  <si>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</si>
  <si>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</si>
  <si>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</si>
  <si>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</si>
  <si>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</si>
  <si>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</si>
  <si>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</si>
  <si>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</si>
  <si>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</si>
  <si>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</si>
  <si>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</si>
  <si>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</si>
  <si>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</si>
  <si>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</si>
  <si>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</si>
  <si>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</si>
  <si>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</si>
  <si>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</si>
  <si>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</si>
  <si>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</si>
  <si>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</si>
  <si>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</si>
  <si>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</si>
  <si>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</si>
  <si>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</si>
  <si>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</si>
  <si>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</si>
  <si>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</si>
  <si>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</si>
  <si>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</si>
  <si>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</si>
  <si>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</si>
  <si>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</si>
  <si>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</si>
  <si>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</si>
  <si>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</si>
  <si>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</si>
  <si>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</si>
  <si>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</si>
  <si>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-</t>
  </si>
  <si>
    <t xml:space="preserve">III.C.7. DEDUCCIONES AUTONÓMICAS </t>
  </si>
  <si>
    <t>s.e.</t>
  </si>
  <si>
    <t>s.e.: secreto estadístico.</t>
  </si>
  <si>
    <t>IRPF  2014.  TRIBUTACIÓN CONJUNTA MONOPARENTAL.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</si>
</sst>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2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5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3" fontId="5" fillId="0" borderId="17" xfId="0" quotePrefix="1" applyNumberFormat="1" applyFont="1" applyBorder="1" applyAlignment="1" applyProtection="1">
      <alignment horizontal="right" vertical="center" indent="1"/>
    </xf>
    <xf numFmtId="4" fontId="5" fillId="0" borderId="35" xfId="0" applyNumberFormat="1" applyFont="1" applyBorder="1" applyAlignment="1">
      <alignment horizontal="right" vertical="center" indent="1"/>
    </xf>
    <xf numFmtId="4" fontId="5" fillId="0" borderId="0" xfId="0" applyNumberFormat="1" applyFont="1" applyBorder="1" applyAlignment="1">
      <alignment horizontal="right" vertical="center" indent="1"/>
    </xf>
    <xf numFmtId="4" fontId="5" fillId="0" borderId="36" xfId="0" applyNumberFormat="1" applyFont="1" applyBorder="1" applyAlignment="1">
      <alignment horizontal="right" vertical="center" indent="1"/>
    </xf>
    <xf numFmtId="4" fontId="5" fillId="0" borderId="38" xfId="0" applyNumberFormat="1" applyFont="1" applyBorder="1" applyAlignment="1">
      <alignment horizontal="right" vertical="center" indent="1"/>
    </xf>
    <xf numFmtId="4" fontId="5" fillId="0" borderId="25" xfId="0" applyNumberFormat="1" applyFont="1" applyBorder="1" applyAlignment="1">
      <alignment horizontal="right" vertical="center" indent="1"/>
    </xf>
    <xf numFmtId="4" fontId="5" fillId="0" borderId="28" xfId="0" applyNumberFormat="1" applyFont="1" applyBorder="1" applyAlignment="1">
      <alignment horizontal="right" vertical="center" indent="1"/>
    </xf>
    <xf numFmtId="4" fontId="5" fillId="0" borderId="23" xfId="0" applyNumberFormat="1" applyFont="1" applyBorder="1" applyAlignment="1">
      <alignment horizontal="right" vertical="center" indent="1"/>
    </xf>
    <xf numFmtId="4" fontId="6" fillId="2" borderId="40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1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1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169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70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71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72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73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74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75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76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77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78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179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80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81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82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83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84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85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86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87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88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189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90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91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92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93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94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95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96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97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98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199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00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01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02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03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04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05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06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07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08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209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10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11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12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13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14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15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16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17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18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219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20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21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22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23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24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25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26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27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28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229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30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31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32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33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34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35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36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37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38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239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40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41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42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43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44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45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46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47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48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75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4" width="8.77734375" style="1" customWidth="1"/>
    <col min="5" max="5" width="9.21875" style="1" customWidth="1"/>
    <col min="6" max="6" width="13.77734375" style="1" customWidth="1"/>
    <col min="7" max="7" width="8.77734375" style="1" customWidth="1"/>
    <col min="8" max="8" width="9.218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69" t="s">
        <v>68</v>
      </c>
      <c r="C2" s="70"/>
      <c r="D2" s="70"/>
      <c r="E2" s="70"/>
      <c r="F2" s="70"/>
      <c r="G2" s="70"/>
      <c r="H2" s="70"/>
      <c r="I2" s="71"/>
    </row>
    <row r="3" spans="2:10" ht="9.75" customHeight="1" thickTop="1" thickBot="1"/>
    <row r="4" spans="2:10" ht="18" customHeight="1" thickTop="1" thickBot="1">
      <c r="B4" s="72" t="s">
        <v>65</v>
      </c>
      <c r="C4" s="73"/>
      <c r="D4" s="73"/>
      <c r="E4" s="73"/>
      <c r="F4" s="73"/>
      <c r="G4" s="73"/>
      <c r="H4" s="73"/>
      <c r="I4" s="74"/>
    </row>
    <row r="5" spans="2:10" ht="19.5" customHeight="1" thickTop="1">
      <c r="B5" s="39" t="s">
        <v>58</v>
      </c>
      <c r="C5" s="40" t="s">
        <v>60</v>
      </c>
      <c r="D5" s="41"/>
      <c r="E5" s="42"/>
      <c r="F5" s="43" t="s">
        <v>0</v>
      </c>
      <c r="G5" s="44"/>
      <c r="H5" s="44"/>
      <c r="I5" s="45"/>
    </row>
    <row r="6" spans="2:10" ht="17.100000000000001" customHeight="1">
      <c r="B6" s="46" t="s">
        <v>59</v>
      </c>
      <c r="C6" s="47"/>
      <c r="D6" s="65" t="s">
        <v>2</v>
      </c>
      <c r="E6" s="66"/>
      <c r="F6" s="48" t="s">
        <v>3</v>
      </c>
      <c r="G6" s="49" t="s">
        <v>2</v>
      </c>
      <c r="H6" s="50"/>
      <c r="I6" s="51" t="s">
        <v>4</v>
      </c>
    </row>
    <row r="7" spans="2:10" ht="17.100000000000001" customHeight="1">
      <c r="B7" s="52" t="s">
        <v>10</v>
      </c>
      <c r="C7" s="53" t="s">
        <v>1</v>
      </c>
      <c r="D7" s="67" t="s">
        <v>61</v>
      </c>
      <c r="E7" s="68"/>
      <c r="F7" s="54" t="s">
        <v>63</v>
      </c>
      <c r="G7" s="55" t="s">
        <v>5</v>
      </c>
      <c r="H7" s="56"/>
      <c r="I7" s="57" t="s">
        <v>62</v>
      </c>
    </row>
    <row r="8" spans="2:10" ht="19.5" customHeight="1">
      <c r="B8" s="58"/>
      <c r="C8" s="59"/>
      <c r="D8" s="60" t="s">
        <v>6</v>
      </c>
      <c r="E8" s="61" t="s">
        <v>9</v>
      </c>
      <c r="F8" s="62" t="s">
        <v>7</v>
      </c>
      <c r="G8" s="63" t="s">
        <v>6</v>
      </c>
      <c r="H8" s="63" t="s">
        <v>9</v>
      </c>
      <c r="I8" s="64" t="s">
        <v>10</v>
      </c>
    </row>
    <row r="9" spans="2:10" ht="17.100000000000001" customHeight="1">
      <c r="B9" s="34" t="s">
        <v>11</v>
      </c>
      <c r="C9" s="2">
        <v>0</v>
      </c>
      <c r="D9" s="15">
        <f t="shared" ref="D9:D56" si="0">C9/$C$56</f>
        <v>0</v>
      </c>
      <c r="E9" s="16">
        <f>D9</f>
        <v>0</v>
      </c>
      <c r="F9" s="26">
        <v>0</v>
      </c>
      <c r="G9" s="15">
        <f t="shared" ref="G9:G56" si="1">F9/$F$56</f>
        <v>0</v>
      </c>
      <c r="H9" s="15">
        <f>G9</f>
        <v>0</v>
      </c>
      <c r="I9" s="25" t="s">
        <v>64</v>
      </c>
      <c r="J9" s="3"/>
    </row>
    <row r="10" spans="2:10" ht="17.100000000000001" customHeight="1">
      <c r="B10" s="35" t="s">
        <v>12</v>
      </c>
      <c r="C10" s="4">
        <v>0</v>
      </c>
      <c r="D10" s="17">
        <f t="shared" si="0"/>
        <v>0</v>
      </c>
      <c r="E10" s="18">
        <f t="shared" ref="E10:E15" si="2">E9+D10</f>
        <v>0</v>
      </c>
      <c r="F10" s="27">
        <v>0</v>
      </c>
      <c r="G10" s="17">
        <f t="shared" si="1"/>
        <v>0</v>
      </c>
      <c r="H10" s="17">
        <f t="shared" ref="H10:H15" si="3">H9+G10</f>
        <v>0</v>
      </c>
      <c r="I10" s="25" t="s">
        <v>64</v>
      </c>
    </row>
    <row r="11" spans="2:10" ht="17.100000000000001" customHeight="1">
      <c r="B11" s="35" t="s">
        <v>13</v>
      </c>
      <c r="C11" s="4">
        <v>0</v>
      </c>
      <c r="D11" s="17">
        <f t="shared" si="0"/>
        <v>0</v>
      </c>
      <c r="E11" s="18">
        <f t="shared" si="2"/>
        <v>0</v>
      </c>
      <c r="F11" s="27">
        <v>0</v>
      </c>
      <c r="G11" s="17">
        <f t="shared" si="1"/>
        <v>0</v>
      </c>
      <c r="H11" s="17">
        <f t="shared" si="3"/>
        <v>0</v>
      </c>
      <c r="I11" s="5" t="s">
        <v>64</v>
      </c>
    </row>
    <row r="12" spans="2:10" ht="17.100000000000001" customHeight="1">
      <c r="B12" s="35" t="s">
        <v>14</v>
      </c>
      <c r="C12" s="4">
        <v>0</v>
      </c>
      <c r="D12" s="17">
        <f t="shared" si="0"/>
        <v>0</v>
      </c>
      <c r="E12" s="18">
        <f t="shared" si="2"/>
        <v>0</v>
      </c>
      <c r="F12" s="27">
        <v>0</v>
      </c>
      <c r="G12" s="17">
        <f t="shared" si="1"/>
        <v>0</v>
      </c>
      <c r="H12" s="17">
        <f t="shared" si="3"/>
        <v>0</v>
      </c>
      <c r="I12" s="5" t="s">
        <v>64</v>
      </c>
    </row>
    <row r="13" spans="2:10" ht="17.100000000000001" customHeight="1">
      <c r="B13" s="35" t="s">
        <v>15</v>
      </c>
      <c r="C13" s="4">
        <v>0</v>
      </c>
      <c r="D13" s="17">
        <f t="shared" si="0"/>
        <v>0</v>
      </c>
      <c r="E13" s="18">
        <f t="shared" si="2"/>
        <v>0</v>
      </c>
      <c r="F13" s="27">
        <v>0</v>
      </c>
      <c r="G13" s="17">
        <f t="shared" si="1"/>
        <v>0</v>
      </c>
      <c r="H13" s="17">
        <f t="shared" si="3"/>
        <v>0</v>
      </c>
      <c r="I13" s="5" t="s">
        <v>64</v>
      </c>
    </row>
    <row r="14" spans="2:10" ht="17.100000000000001" customHeight="1">
      <c r="B14" s="36" t="s">
        <v>16</v>
      </c>
      <c r="C14" s="6">
        <v>79</v>
      </c>
      <c r="D14" s="19">
        <f t="shared" si="0"/>
        <v>3.4618755477651185E-3</v>
      </c>
      <c r="E14" s="20">
        <f t="shared" si="2"/>
        <v>3.4618755477651185E-3</v>
      </c>
      <c r="F14" s="28">
        <v>9.3800800000000007E-3</v>
      </c>
      <c r="G14" s="19">
        <f t="shared" si="1"/>
        <v>1.9234680333207448E-3</v>
      </c>
      <c r="H14" s="19">
        <f t="shared" si="3"/>
        <v>1.9234680333207448E-3</v>
      </c>
      <c r="I14" s="7">
        <f t="shared" ref="I14:I48" si="4">F14*10^6/C14</f>
        <v>118.73518987341772</v>
      </c>
    </row>
    <row r="15" spans="2:10" ht="17.100000000000001" customHeight="1">
      <c r="B15" s="35" t="s">
        <v>17</v>
      </c>
      <c r="C15" s="4">
        <v>305</v>
      </c>
      <c r="D15" s="17">
        <f t="shared" si="0"/>
        <v>1.3365468886941279E-2</v>
      </c>
      <c r="E15" s="18">
        <f t="shared" si="2"/>
        <v>1.6827344434706397E-2</v>
      </c>
      <c r="F15" s="27">
        <v>4.4387360000000001E-2</v>
      </c>
      <c r="G15" s="17">
        <f t="shared" si="1"/>
        <v>9.1020191771818467E-3</v>
      </c>
      <c r="H15" s="17">
        <f t="shared" si="3"/>
        <v>1.1025487210502592E-2</v>
      </c>
      <c r="I15" s="5">
        <f t="shared" si="4"/>
        <v>145.53232786885246</v>
      </c>
    </row>
    <row r="16" spans="2:10" ht="17.100000000000001" customHeight="1">
      <c r="B16" s="35" t="s">
        <v>18</v>
      </c>
      <c r="C16" s="4">
        <v>770</v>
      </c>
      <c r="D16" s="17">
        <f t="shared" si="0"/>
        <v>3.3742331288343558E-2</v>
      </c>
      <c r="E16" s="18">
        <f t="shared" ref="E16:E48" si="5">E15+D16</f>
        <v>5.0569675723049955E-2</v>
      </c>
      <c r="F16" s="27">
        <v>0.12288186999999999</v>
      </c>
      <c r="G16" s="17">
        <f t="shared" si="1"/>
        <v>2.5198009912460812E-2</v>
      </c>
      <c r="H16" s="17">
        <f t="shared" ref="H16:H48" si="6">H15+G16</f>
        <v>3.6223497122963404E-2</v>
      </c>
      <c r="I16" s="5">
        <f t="shared" si="4"/>
        <v>159.58684415584415</v>
      </c>
    </row>
    <row r="17" spans="2:9" ht="17.100000000000001" customHeight="1">
      <c r="B17" s="35" t="s">
        <v>19</v>
      </c>
      <c r="C17" s="4">
        <v>1641</v>
      </c>
      <c r="D17" s="17">
        <f t="shared" si="0"/>
        <v>7.1910604732690619E-2</v>
      </c>
      <c r="E17" s="18">
        <f t="shared" si="5"/>
        <v>0.12248028045574058</v>
      </c>
      <c r="F17" s="27">
        <v>0.31111596999999996</v>
      </c>
      <c r="G17" s="17">
        <f t="shared" si="1"/>
        <v>6.3797070275581416E-2</v>
      </c>
      <c r="H17" s="17">
        <f t="shared" si="6"/>
        <v>0.10002056739854481</v>
      </c>
      <c r="I17" s="5">
        <f t="shared" si="4"/>
        <v>189.58925655088359</v>
      </c>
    </row>
    <row r="18" spans="2:9" ht="17.100000000000001" customHeight="1">
      <c r="B18" s="35" t="s">
        <v>20</v>
      </c>
      <c r="C18" s="4">
        <v>2142</v>
      </c>
      <c r="D18" s="17">
        <f t="shared" si="0"/>
        <v>9.3865030674846625E-2</v>
      </c>
      <c r="E18" s="18">
        <f t="shared" si="5"/>
        <v>0.21634531113058719</v>
      </c>
      <c r="F18" s="27">
        <v>0.43090540999999999</v>
      </c>
      <c r="G18" s="17">
        <f t="shared" si="1"/>
        <v>8.8360950175261743E-2</v>
      </c>
      <c r="H18" s="17">
        <f t="shared" si="6"/>
        <v>0.18838151757380656</v>
      </c>
      <c r="I18" s="5">
        <f t="shared" si="4"/>
        <v>201.16965919701212</v>
      </c>
    </row>
    <row r="19" spans="2:9" ht="17.100000000000001" customHeight="1">
      <c r="B19" s="35" t="s">
        <v>21</v>
      </c>
      <c r="C19" s="4">
        <v>2243</v>
      </c>
      <c r="D19" s="17">
        <f t="shared" si="0"/>
        <v>9.8290972830850129E-2</v>
      </c>
      <c r="E19" s="18">
        <f t="shared" si="5"/>
        <v>0.31463628396143734</v>
      </c>
      <c r="F19" s="27">
        <v>0.46146249</v>
      </c>
      <c r="G19" s="17">
        <f t="shared" si="1"/>
        <v>9.4626948607218042E-2</v>
      </c>
      <c r="H19" s="17">
        <f t="shared" si="6"/>
        <v>0.2830084661810246</v>
      </c>
      <c r="I19" s="5">
        <f t="shared" si="4"/>
        <v>205.73450289790458</v>
      </c>
    </row>
    <row r="20" spans="2:9" ht="17.100000000000001" customHeight="1">
      <c r="B20" s="36" t="s">
        <v>22</v>
      </c>
      <c r="C20" s="6">
        <v>1905</v>
      </c>
      <c r="D20" s="19">
        <f t="shared" si="0"/>
        <v>8.3479404031551269E-2</v>
      </c>
      <c r="E20" s="20">
        <f t="shared" si="5"/>
        <v>0.39811568799298858</v>
      </c>
      <c r="F20" s="28">
        <v>0.40331023999999999</v>
      </c>
      <c r="G20" s="19">
        <f t="shared" si="1"/>
        <v>8.2702317480332535E-2</v>
      </c>
      <c r="H20" s="19">
        <f t="shared" si="6"/>
        <v>0.36571078366135712</v>
      </c>
      <c r="I20" s="7">
        <f t="shared" si="4"/>
        <v>211.71141207349081</v>
      </c>
    </row>
    <row r="21" spans="2:9" ht="17.100000000000001" customHeight="1">
      <c r="B21" s="37" t="s">
        <v>23</v>
      </c>
      <c r="C21" s="8">
        <v>1605</v>
      </c>
      <c r="D21" s="21">
        <f t="shared" si="0"/>
        <v>7.0333041191936896E-2</v>
      </c>
      <c r="E21" s="22">
        <f t="shared" si="5"/>
        <v>0.46844872918492547</v>
      </c>
      <c r="F21" s="29">
        <v>0.34203859000000003</v>
      </c>
      <c r="G21" s="21">
        <f t="shared" si="1"/>
        <v>7.0138025904587231E-2</v>
      </c>
      <c r="H21" s="21">
        <f t="shared" si="6"/>
        <v>0.43584880956594435</v>
      </c>
      <c r="I21" s="5">
        <f t="shared" si="4"/>
        <v>213.10815576323989</v>
      </c>
    </row>
    <row r="22" spans="2:9" ht="17.100000000000001" customHeight="1">
      <c r="B22" s="35" t="s">
        <v>24</v>
      </c>
      <c r="C22" s="4">
        <v>1440</v>
      </c>
      <c r="D22" s="17">
        <f t="shared" si="0"/>
        <v>6.3102541630148987E-2</v>
      </c>
      <c r="E22" s="18">
        <f t="shared" si="5"/>
        <v>0.53155127081507447</v>
      </c>
      <c r="F22" s="27">
        <v>0.29262083</v>
      </c>
      <c r="G22" s="17">
        <f t="shared" si="1"/>
        <v>6.0004478894506656E-2</v>
      </c>
      <c r="H22" s="17">
        <f t="shared" si="6"/>
        <v>0.49585328846045101</v>
      </c>
      <c r="I22" s="5">
        <f t="shared" si="4"/>
        <v>203.20890972222224</v>
      </c>
    </row>
    <row r="23" spans="2:9" ht="17.100000000000001" customHeight="1">
      <c r="B23" s="35" t="s">
        <v>25</v>
      </c>
      <c r="C23" s="4">
        <v>1345</v>
      </c>
      <c r="D23" s="17">
        <f t="shared" si="0"/>
        <v>5.8939526730937775E-2</v>
      </c>
      <c r="E23" s="18">
        <f t="shared" si="5"/>
        <v>0.5904907975460123</v>
      </c>
      <c r="F23" s="27">
        <v>0.29048840000000004</v>
      </c>
      <c r="G23" s="17">
        <f t="shared" si="1"/>
        <v>5.9567205338386227E-2</v>
      </c>
      <c r="H23" s="17">
        <f t="shared" si="6"/>
        <v>0.55542049379883729</v>
      </c>
      <c r="I23" s="5">
        <f t="shared" si="4"/>
        <v>215.97650557620818</v>
      </c>
    </row>
    <row r="24" spans="2:9" ht="17.100000000000001" customHeight="1">
      <c r="B24" s="35" t="s">
        <v>26</v>
      </c>
      <c r="C24" s="4">
        <v>1147</v>
      </c>
      <c r="D24" s="17">
        <f t="shared" si="0"/>
        <v>5.0262927256792288E-2</v>
      </c>
      <c r="E24" s="18">
        <f t="shared" si="5"/>
        <v>0.64075372480280457</v>
      </c>
      <c r="F24" s="27">
        <v>0.24340703</v>
      </c>
      <c r="G24" s="17">
        <f t="shared" si="1"/>
        <v>4.9912755679113983E-2</v>
      </c>
      <c r="H24" s="17">
        <f t="shared" si="6"/>
        <v>0.60533324947795131</v>
      </c>
      <c r="I24" s="5">
        <f t="shared" si="4"/>
        <v>212.21188317349606</v>
      </c>
    </row>
    <row r="25" spans="2:9" ht="17.100000000000001" customHeight="1">
      <c r="B25" s="35" t="s">
        <v>27</v>
      </c>
      <c r="C25" s="4">
        <v>1129</v>
      </c>
      <c r="D25" s="17">
        <f t="shared" si="0"/>
        <v>4.9474145486415426E-2</v>
      </c>
      <c r="E25" s="18">
        <f t="shared" si="5"/>
        <v>0.69022787028921995</v>
      </c>
      <c r="F25" s="27">
        <v>0.25075977999999999</v>
      </c>
      <c r="G25" s="17">
        <f t="shared" si="1"/>
        <v>5.1420501837142391E-2</v>
      </c>
      <c r="H25" s="17">
        <f t="shared" si="6"/>
        <v>0.65675375131509373</v>
      </c>
      <c r="I25" s="5">
        <f t="shared" si="4"/>
        <v>222.10786536758192</v>
      </c>
    </row>
    <row r="26" spans="2:9" ht="17.100000000000001" customHeight="1">
      <c r="B26" s="36" t="s">
        <v>28</v>
      </c>
      <c r="C26" s="6">
        <v>879</v>
      </c>
      <c r="D26" s="19">
        <f t="shared" si="0"/>
        <v>3.8518843120070111E-2</v>
      </c>
      <c r="E26" s="20">
        <f t="shared" si="5"/>
        <v>0.72874671340929009</v>
      </c>
      <c r="F26" s="30">
        <v>0.19430539999999999</v>
      </c>
      <c r="G26" s="19">
        <f t="shared" si="1"/>
        <v>3.9844033910329188E-2</v>
      </c>
      <c r="H26" s="19">
        <f t="shared" si="6"/>
        <v>0.69659778522542293</v>
      </c>
      <c r="I26" s="5">
        <f t="shared" si="4"/>
        <v>221.052787258248</v>
      </c>
    </row>
    <row r="27" spans="2:9" ht="17.100000000000001" customHeight="1">
      <c r="B27" s="37" t="s">
        <v>29</v>
      </c>
      <c r="C27" s="8">
        <v>813</v>
      </c>
      <c r="D27" s="21">
        <f t="shared" si="0"/>
        <v>3.5626643295354948E-2</v>
      </c>
      <c r="E27" s="22">
        <f t="shared" si="5"/>
        <v>0.76437335670464501</v>
      </c>
      <c r="F27" s="31">
        <v>0.21411182999999998</v>
      </c>
      <c r="G27" s="21">
        <f t="shared" si="1"/>
        <v>4.3905516857084971E-2</v>
      </c>
      <c r="H27" s="21">
        <f t="shared" si="6"/>
        <v>0.74050330208250792</v>
      </c>
      <c r="I27" s="9">
        <f t="shared" si="4"/>
        <v>263.36018450184503</v>
      </c>
    </row>
    <row r="28" spans="2:9" ht="17.100000000000001" customHeight="1">
      <c r="B28" s="35" t="s">
        <v>30</v>
      </c>
      <c r="C28" s="4">
        <v>735</v>
      </c>
      <c r="D28" s="17">
        <f t="shared" si="0"/>
        <v>3.2208588957055216E-2</v>
      </c>
      <c r="E28" s="18">
        <f t="shared" si="5"/>
        <v>0.79658194566170026</v>
      </c>
      <c r="F28" s="32">
        <v>0.19781679000000002</v>
      </c>
      <c r="G28" s="17">
        <f t="shared" si="1"/>
        <v>4.056407536173709E-2</v>
      </c>
      <c r="H28" s="17">
        <f t="shared" si="6"/>
        <v>0.78106737744424504</v>
      </c>
      <c r="I28" s="5">
        <f t="shared" si="4"/>
        <v>269.13848979591836</v>
      </c>
    </row>
    <row r="29" spans="2:9" ht="17.100000000000001" customHeight="1">
      <c r="B29" s="35" t="s">
        <v>31</v>
      </c>
      <c r="C29" s="4">
        <v>627</v>
      </c>
      <c r="D29" s="17">
        <f t="shared" si="0"/>
        <v>2.7475898334794042E-2</v>
      </c>
      <c r="E29" s="18">
        <f t="shared" si="5"/>
        <v>0.82405784399649429</v>
      </c>
      <c r="F29" s="32">
        <v>0.16417448000000001</v>
      </c>
      <c r="G29" s="17">
        <f t="shared" si="1"/>
        <v>3.3665423340425236E-2</v>
      </c>
      <c r="H29" s="17">
        <f t="shared" si="6"/>
        <v>0.81473280078467025</v>
      </c>
      <c r="I29" s="5">
        <f t="shared" si="4"/>
        <v>261.84127591706539</v>
      </c>
    </row>
    <row r="30" spans="2:9" ht="17.100000000000001" customHeight="1">
      <c r="B30" s="35" t="s">
        <v>32</v>
      </c>
      <c r="C30" s="4">
        <v>985</v>
      </c>
      <c r="D30" s="17">
        <f t="shared" si="0"/>
        <v>4.3163891323400524E-2</v>
      </c>
      <c r="E30" s="18">
        <f t="shared" si="5"/>
        <v>0.86722173531989477</v>
      </c>
      <c r="F30" s="32">
        <v>0.2569574</v>
      </c>
      <c r="G30" s="17">
        <f t="shared" si="1"/>
        <v>5.2691378413106491E-2</v>
      </c>
      <c r="H30" s="17">
        <f t="shared" si="6"/>
        <v>0.8674241791977767</v>
      </c>
      <c r="I30" s="5">
        <f t="shared" si="4"/>
        <v>260.87045685279185</v>
      </c>
    </row>
    <row r="31" spans="2:9" ht="17.100000000000001" customHeight="1">
      <c r="B31" s="35" t="s">
        <v>33</v>
      </c>
      <c r="C31" s="4">
        <v>831</v>
      </c>
      <c r="D31" s="17">
        <f t="shared" si="0"/>
        <v>3.6415425065731817E-2</v>
      </c>
      <c r="E31" s="18">
        <f t="shared" si="5"/>
        <v>0.90363716038562658</v>
      </c>
      <c r="F31" s="32">
        <v>0.19220935</v>
      </c>
      <c r="G31" s="17">
        <f t="shared" si="1"/>
        <v>3.9414220393680942E-2</v>
      </c>
      <c r="H31" s="17">
        <f t="shared" si="6"/>
        <v>0.90683839959145762</v>
      </c>
      <c r="I31" s="5">
        <f t="shared" si="4"/>
        <v>231.29885679903731</v>
      </c>
    </row>
    <row r="32" spans="2:9" ht="17.100000000000001" customHeight="1">
      <c r="B32" s="36" t="s">
        <v>34</v>
      </c>
      <c r="C32" s="6">
        <v>464</v>
      </c>
      <c r="D32" s="19">
        <f t="shared" si="0"/>
        <v>2.0333041191936897E-2</v>
      </c>
      <c r="E32" s="20">
        <f t="shared" si="5"/>
        <v>0.92397020157756349</v>
      </c>
      <c r="F32" s="30">
        <v>9.2703759999999996E-2</v>
      </c>
      <c r="G32" s="19">
        <f t="shared" si="1"/>
        <v>1.900972261735916E-2</v>
      </c>
      <c r="H32" s="19">
        <f t="shared" si="6"/>
        <v>0.92584812220881674</v>
      </c>
      <c r="I32" s="7">
        <f t="shared" si="4"/>
        <v>199.79258620689654</v>
      </c>
    </row>
    <row r="33" spans="2:9" ht="17.100000000000001" customHeight="1">
      <c r="B33" s="37" t="s">
        <v>35</v>
      </c>
      <c r="C33" s="8">
        <v>360</v>
      </c>
      <c r="D33" s="21">
        <f t="shared" si="0"/>
        <v>1.5775635407537247E-2</v>
      </c>
      <c r="E33" s="22">
        <f t="shared" si="5"/>
        <v>0.93974583698510072</v>
      </c>
      <c r="F33" s="31">
        <v>6.8797759999999999E-2</v>
      </c>
      <c r="G33" s="21">
        <f t="shared" si="1"/>
        <v>1.4107586728905575E-2</v>
      </c>
      <c r="H33" s="21">
        <f t="shared" si="6"/>
        <v>0.93995570893772229</v>
      </c>
      <c r="I33" s="5">
        <f t="shared" si="4"/>
        <v>191.10488888888887</v>
      </c>
    </row>
    <row r="34" spans="2:9" ht="17.100000000000001" customHeight="1">
      <c r="B34" s="35" t="s">
        <v>36</v>
      </c>
      <c r="C34" s="4">
        <v>205</v>
      </c>
      <c r="D34" s="17">
        <f t="shared" si="0"/>
        <v>8.9833479404031556E-3</v>
      </c>
      <c r="E34" s="18">
        <f t="shared" si="5"/>
        <v>0.94872918492550384</v>
      </c>
      <c r="F34" s="32">
        <v>4.1802519999999996E-2</v>
      </c>
      <c r="G34" s="17">
        <f t="shared" si="1"/>
        <v>8.5719749652722679E-3</v>
      </c>
      <c r="H34" s="17">
        <f t="shared" si="6"/>
        <v>0.94852768390299458</v>
      </c>
      <c r="I34" s="5">
        <f t="shared" si="4"/>
        <v>203.91473170731706</v>
      </c>
    </row>
    <row r="35" spans="2:9" ht="17.100000000000001" customHeight="1">
      <c r="B35" s="35" t="s">
        <v>37</v>
      </c>
      <c r="C35" s="4">
        <v>191</v>
      </c>
      <c r="D35" s="17">
        <f t="shared" si="0"/>
        <v>8.3698510078878182E-3</v>
      </c>
      <c r="E35" s="18">
        <f t="shared" si="5"/>
        <v>0.95709903593339163</v>
      </c>
      <c r="F35" s="32">
        <v>3.1042299999999998E-2</v>
      </c>
      <c r="G35" s="17">
        <f t="shared" si="1"/>
        <v>6.3654970672694213E-3</v>
      </c>
      <c r="H35" s="17">
        <f t="shared" si="6"/>
        <v>0.95489318097026399</v>
      </c>
      <c r="I35" s="5">
        <f t="shared" si="4"/>
        <v>162.52513089005234</v>
      </c>
    </row>
    <row r="36" spans="2:9" ht="17.100000000000001" customHeight="1">
      <c r="B36" s="35" t="s">
        <v>38</v>
      </c>
      <c r="C36" s="4">
        <v>172</v>
      </c>
      <c r="D36" s="17">
        <f t="shared" si="0"/>
        <v>7.5372480280455744E-3</v>
      </c>
      <c r="E36" s="18">
        <f t="shared" si="5"/>
        <v>0.96463628396143719</v>
      </c>
      <c r="F36" s="32">
        <v>3.0638439999999999E-2</v>
      </c>
      <c r="G36" s="17">
        <f t="shared" si="1"/>
        <v>6.2826820166582411E-3</v>
      </c>
      <c r="H36" s="17">
        <f t="shared" si="6"/>
        <v>0.96117586298692226</v>
      </c>
      <c r="I36" s="5">
        <f t="shared" si="4"/>
        <v>178.13046511627905</v>
      </c>
    </row>
    <row r="37" spans="2:9" ht="17.100000000000001" customHeight="1">
      <c r="B37" s="35" t="s">
        <v>39</v>
      </c>
      <c r="C37" s="4">
        <v>138</v>
      </c>
      <c r="D37" s="17">
        <f t="shared" si="0"/>
        <v>6.0473269062226121E-3</v>
      </c>
      <c r="E37" s="18">
        <f t="shared" si="5"/>
        <v>0.97068361086765975</v>
      </c>
      <c r="F37" s="32">
        <v>2.7453459999999999E-2</v>
      </c>
      <c r="G37" s="17">
        <f t="shared" si="1"/>
        <v>5.6295738111028617E-3</v>
      </c>
      <c r="H37" s="17">
        <f t="shared" si="6"/>
        <v>0.96680543679802511</v>
      </c>
      <c r="I37" s="5">
        <f t="shared" si="4"/>
        <v>198.93811594202899</v>
      </c>
    </row>
    <row r="38" spans="2:9" ht="17.100000000000001" customHeight="1">
      <c r="B38" s="36" t="s">
        <v>40</v>
      </c>
      <c r="C38" s="6">
        <v>104</v>
      </c>
      <c r="D38" s="19">
        <f t="shared" si="0"/>
        <v>4.557405784399649E-3</v>
      </c>
      <c r="E38" s="20">
        <f t="shared" si="5"/>
        <v>0.97524101665205942</v>
      </c>
      <c r="F38" s="30">
        <v>1.9729500000000001E-2</v>
      </c>
      <c r="G38" s="19">
        <f t="shared" si="1"/>
        <v>4.0457077725778072E-3</v>
      </c>
      <c r="H38" s="19">
        <f t="shared" si="6"/>
        <v>0.97085114457060295</v>
      </c>
      <c r="I38" s="5">
        <f t="shared" si="4"/>
        <v>189.70673076923077</v>
      </c>
    </row>
    <row r="39" spans="2:9" ht="17.100000000000001" customHeight="1">
      <c r="B39" s="37" t="s">
        <v>41</v>
      </c>
      <c r="C39" s="8">
        <v>92</v>
      </c>
      <c r="D39" s="21">
        <f t="shared" si="0"/>
        <v>4.0315512708150748E-3</v>
      </c>
      <c r="E39" s="22">
        <f t="shared" si="5"/>
        <v>0.97927256792287454</v>
      </c>
      <c r="F39" s="31">
        <v>2.032393E-2</v>
      </c>
      <c r="G39" s="21">
        <f t="shared" si="1"/>
        <v>4.1676008804240995E-3</v>
      </c>
      <c r="H39" s="21">
        <f t="shared" si="6"/>
        <v>0.97501874545102707</v>
      </c>
      <c r="I39" s="9">
        <f t="shared" si="4"/>
        <v>220.91228260869565</v>
      </c>
    </row>
    <row r="40" spans="2:9" ht="17.100000000000001" customHeight="1">
      <c r="B40" s="35" t="s">
        <v>42</v>
      </c>
      <c r="C40" s="4">
        <v>123</v>
      </c>
      <c r="D40" s="17">
        <f t="shared" si="0"/>
        <v>5.3900087642418928E-3</v>
      </c>
      <c r="E40" s="18">
        <f t="shared" si="5"/>
        <v>0.98466257668711643</v>
      </c>
      <c r="F40" s="32">
        <v>3.6207989999999995E-2</v>
      </c>
      <c r="G40" s="17">
        <f t="shared" si="1"/>
        <v>7.4247673064405835E-3</v>
      </c>
      <c r="H40" s="17">
        <f t="shared" si="6"/>
        <v>0.98244351275746766</v>
      </c>
      <c r="I40" s="5">
        <f t="shared" si="4"/>
        <v>294.37390243902439</v>
      </c>
    </row>
    <row r="41" spans="2:9" ht="17.100000000000001" customHeight="1">
      <c r="B41" s="35" t="s">
        <v>43</v>
      </c>
      <c r="C41" s="4">
        <v>86</v>
      </c>
      <c r="D41" s="17">
        <f t="shared" si="0"/>
        <v>3.7686240140227872E-3</v>
      </c>
      <c r="E41" s="18">
        <f t="shared" si="5"/>
        <v>0.98843120070113921</v>
      </c>
      <c r="F41" s="32">
        <v>2.0419590000000001E-2</v>
      </c>
      <c r="G41" s="17">
        <f t="shared" si="1"/>
        <v>4.1872168060950385E-3</v>
      </c>
      <c r="H41" s="17">
        <f t="shared" si="6"/>
        <v>0.98663072956356268</v>
      </c>
      <c r="I41" s="5">
        <f t="shared" si="4"/>
        <v>237.43709302325581</v>
      </c>
    </row>
    <row r="42" spans="2:9" ht="17.100000000000001" customHeight="1">
      <c r="B42" s="35" t="s">
        <v>44</v>
      </c>
      <c r="C42" s="4">
        <v>83</v>
      </c>
      <c r="D42" s="17">
        <f t="shared" si="0"/>
        <v>3.6371603856266434E-3</v>
      </c>
      <c r="E42" s="18">
        <f t="shared" si="5"/>
        <v>0.99206836108676588</v>
      </c>
      <c r="F42" s="32">
        <v>1.6245870000000003E-2</v>
      </c>
      <c r="G42" s="17">
        <f t="shared" si="1"/>
        <v>3.3313587537083366E-3</v>
      </c>
      <c r="H42" s="17">
        <f t="shared" si="6"/>
        <v>0.98996208831727106</v>
      </c>
      <c r="I42" s="5">
        <f t="shared" si="4"/>
        <v>195.73337349397593</v>
      </c>
    </row>
    <row r="43" spans="2:9" ht="17.100000000000001" customHeight="1">
      <c r="B43" s="35" t="s">
        <v>45</v>
      </c>
      <c r="C43" s="4">
        <v>45</v>
      </c>
      <c r="D43" s="17">
        <f t="shared" si="0"/>
        <v>1.9719544259421558E-3</v>
      </c>
      <c r="E43" s="18">
        <f t="shared" si="5"/>
        <v>0.99404031551270799</v>
      </c>
      <c r="F43" s="32">
        <v>1.323704E-2</v>
      </c>
      <c r="G43" s="17">
        <f t="shared" si="1"/>
        <v>2.7143716573619875E-3</v>
      </c>
      <c r="H43" s="17">
        <f t="shared" si="6"/>
        <v>0.99267645997463305</v>
      </c>
      <c r="I43" s="5">
        <f t="shared" si="4"/>
        <v>294.15644444444445</v>
      </c>
    </row>
    <row r="44" spans="2:9" ht="17.100000000000001" customHeight="1">
      <c r="B44" s="36" t="s">
        <v>46</v>
      </c>
      <c r="C44" s="6">
        <v>50</v>
      </c>
      <c r="D44" s="19">
        <f t="shared" si="0"/>
        <v>2.1910604732690623E-3</v>
      </c>
      <c r="E44" s="20">
        <f t="shared" si="5"/>
        <v>0.99623137598597711</v>
      </c>
      <c r="F44" s="30">
        <v>1.413091E-2</v>
      </c>
      <c r="G44" s="19">
        <f t="shared" si="1"/>
        <v>2.8976675749814973E-3</v>
      </c>
      <c r="H44" s="19">
        <f t="shared" si="6"/>
        <v>0.9955741275496145</v>
      </c>
      <c r="I44" s="7">
        <f t="shared" si="4"/>
        <v>282.6182</v>
      </c>
    </row>
    <row r="45" spans="2:9" ht="17.100000000000001" customHeight="1">
      <c r="B45" s="37" t="s">
        <v>47</v>
      </c>
      <c r="C45" s="8">
        <v>17</v>
      </c>
      <c r="D45" s="21">
        <f t="shared" si="0"/>
        <v>7.4496056091148113E-4</v>
      </c>
      <c r="E45" s="22">
        <f t="shared" si="5"/>
        <v>0.99697633654688855</v>
      </c>
      <c r="F45" s="31">
        <v>3.5265399999999999E-3</v>
      </c>
      <c r="G45" s="21">
        <f t="shared" si="1"/>
        <v>7.2314809236455758E-4</v>
      </c>
      <c r="H45" s="21">
        <f t="shared" si="6"/>
        <v>0.99629727564197901</v>
      </c>
      <c r="I45" s="9">
        <f t="shared" si="4"/>
        <v>207.4435294117647</v>
      </c>
    </row>
    <row r="46" spans="2:9" ht="17.100000000000001" customHeight="1">
      <c r="B46" s="35" t="s">
        <v>48</v>
      </c>
      <c r="C46" s="4">
        <v>39</v>
      </c>
      <c r="D46" s="17">
        <f t="shared" si="0"/>
        <v>1.7090271691498685E-3</v>
      </c>
      <c r="E46" s="18">
        <f t="shared" si="5"/>
        <v>0.99868536371603844</v>
      </c>
      <c r="F46" s="32">
        <v>1.463851E-2</v>
      </c>
      <c r="G46" s="17">
        <f t="shared" si="1"/>
        <v>3.0017554264405054E-3</v>
      </c>
      <c r="H46" s="17">
        <f t="shared" si="6"/>
        <v>0.99929903106841955</v>
      </c>
      <c r="I46" s="5">
        <f t="shared" si="4"/>
        <v>375.34641025641025</v>
      </c>
    </row>
    <row r="47" spans="2:9" ht="17.100000000000001" customHeight="1">
      <c r="B47" s="35" t="s">
        <v>49</v>
      </c>
      <c r="C47" s="4">
        <v>9</v>
      </c>
      <c r="D47" s="17">
        <f t="shared" si="0"/>
        <v>3.9439088518843118E-4</v>
      </c>
      <c r="E47" s="18">
        <f t="shared" si="5"/>
        <v>0.99907975460122689</v>
      </c>
      <c r="F47" s="32">
        <v>8.679400000000001E-4</v>
      </c>
      <c r="G47" s="17">
        <f t="shared" si="1"/>
        <v>1.7797874270159822E-4</v>
      </c>
      <c r="H47" s="17">
        <f t="shared" si="6"/>
        <v>0.9994770098111212</v>
      </c>
      <c r="I47" s="5">
        <f t="shared" si="4"/>
        <v>96.437777777777782</v>
      </c>
    </row>
    <row r="48" spans="2:9" ht="17.100000000000001" customHeight="1">
      <c r="B48" s="35" t="s">
        <v>50</v>
      </c>
      <c r="C48" s="4">
        <v>6</v>
      </c>
      <c r="D48" s="17">
        <f t="shared" si="0"/>
        <v>2.6292725679228745E-4</v>
      </c>
      <c r="E48" s="18">
        <f t="shared" si="5"/>
        <v>0.99934268185801922</v>
      </c>
      <c r="F48" s="32">
        <v>7.9699999999999997E-4</v>
      </c>
      <c r="G48" s="17">
        <f t="shared" si="1"/>
        <v>1.6343187078965567E-4</v>
      </c>
      <c r="H48" s="17">
        <f t="shared" si="6"/>
        <v>0.99964044168191091</v>
      </c>
      <c r="I48" s="5">
        <f t="shared" si="4"/>
        <v>132.83333333333334</v>
      </c>
    </row>
    <row r="49" spans="2:9" ht="17.100000000000001" customHeight="1">
      <c r="B49" s="35" t="s">
        <v>51</v>
      </c>
      <c r="C49" s="4">
        <v>6</v>
      </c>
      <c r="D49" s="17">
        <f t="shared" ref="D49" si="7">C49/$C$56</f>
        <v>2.6292725679228745E-4</v>
      </c>
      <c r="E49" s="18">
        <f t="shared" ref="E49" si="8">E48+D49</f>
        <v>0.99960560911481156</v>
      </c>
      <c r="F49" s="32">
        <v>5.9834000000000005E-4</v>
      </c>
      <c r="G49" s="17">
        <f t="shared" ref="G49" si="9">F49/$F$56</f>
        <v>1.226948877895641E-4</v>
      </c>
      <c r="H49" s="17">
        <f t="shared" ref="H49" si="10">H48+G49</f>
        <v>0.99976313656970051</v>
      </c>
      <c r="I49" s="5">
        <f t="shared" ref="I49" si="11">F49*10^6/C49</f>
        <v>99.723333333333343</v>
      </c>
    </row>
    <row r="50" spans="2:9" ht="17.100000000000001" customHeight="1">
      <c r="B50" s="36" t="s">
        <v>52</v>
      </c>
      <c r="C50" s="6" t="s">
        <v>66</v>
      </c>
      <c r="D50" s="19" t="s">
        <v>66</v>
      </c>
      <c r="E50" s="20" t="s">
        <v>66</v>
      </c>
      <c r="F50" s="6" t="s">
        <v>66</v>
      </c>
      <c r="G50" s="19" t="s">
        <v>66</v>
      </c>
      <c r="H50" s="19" t="s">
        <v>66</v>
      </c>
      <c r="I50" s="7" t="s">
        <v>66</v>
      </c>
    </row>
    <row r="51" spans="2:9" ht="17.100000000000001" customHeight="1">
      <c r="B51" s="35" t="s">
        <v>53</v>
      </c>
      <c r="C51" s="4" t="s">
        <v>66</v>
      </c>
      <c r="D51" s="17" t="s">
        <v>66</v>
      </c>
      <c r="E51" s="18" t="s">
        <v>66</v>
      </c>
      <c r="F51" s="4" t="s">
        <v>66</v>
      </c>
      <c r="G51" s="17" t="s">
        <v>66</v>
      </c>
      <c r="H51" s="17" t="s">
        <v>66</v>
      </c>
      <c r="I51" s="5" t="s">
        <v>66</v>
      </c>
    </row>
    <row r="52" spans="2:9" ht="17.100000000000001" customHeight="1">
      <c r="B52" s="35" t="s">
        <v>54</v>
      </c>
      <c r="C52" s="4" t="s">
        <v>66</v>
      </c>
      <c r="D52" s="17" t="s">
        <v>66</v>
      </c>
      <c r="E52" s="18" t="s">
        <v>66</v>
      </c>
      <c r="F52" s="4" t="s">
        <v>66</v>
      </c>
      <c r="G52" s="17" t="s">
        <v>66</v>
      </c>
      <c r="H52" s="17" t="s">
        <v>66</v>
      </c>
      <c r="I52" s="5" t="s">
        <v>66</v>
      </c>
    </row>
    <row r="53" spans="2:9" ht="17.100000000000001" customHeight="1">
      <c r="B53" s="35" t="s">
        <v>55</v>
      </c>
      <c r="C53" s="4" t="s">
        <v>66</v>
      </c>
      <c r="D53" s="17" t="s">
        <v>66</v>
      </c>
      <c r="E53" s="18" t="s">
        <v>66</v>
      </c>
      <c r="F53" s="4" t="s">
        <v>66</v>
      </c>
      <c r="G53" s="17" t="s">
        <v>66</v>
      </c>
      <c r="H53" s="17" t="s">
        <v>66</v>
      </c>
      <c r="I53" s="5" t="s">
        <v>66</v>
      </c>
    </row>
    <row r="54" spans="2:9" ht="17.100000000000001" customHeight="1">
      <c r="B54" s="35" t="s">
        <v>56</v>
      </c>
      <c r="C54" s="4" t="s">
        <v>66</v>
      </c>
      <c r="D54" s="17" t="s">
        <v>66</v>
      </c>
      <c r="E54" s="18" t="s">
        <v>66</v>
      </c>
      <c r="F54" s="4" t="s">
        <v>66</v>
      </c>
      <c r="G54" s="17" t="s">
        <v>66</v>
      </c>
      <c r="H54" s="17" t="s">
        <v>66</v>
      </c>
      <c r="I54" s="5" t="s">
        <v>66</v>
      </c>
    </row>
    <row r="55" spans="2:9" ht="17.100000000000001" customHeight="1" thickBot="1">
      <c r="B55" s="38" t="s">
        <v>57</v>
      </c>
      <c r="C55" s="10" t="s">
        <v>66</v>
      </c>
      <c r="D55" s="17" t="s">
        <v>66</v>
      </c>
      <c r="E55" s="18" t="s">
        <v>66</v>
      </c>
      <c r="F55" s="10" t="s">
        <v>66</v>
      </c>
      <c r="G55" s="17" t="s">
        <v>66</v>
      </c>
      <c r="H55" s="17" t="s">
        <v>66</v>
      </c>
      <c r="I55" s="5" t="s">
        <v>66</v>
      </c>
    </row>
    <row r="56" spans="2:9" ht="17.100000000000001" customHeight="1" thickTop="1" thickBot="1">
      <c r="B56" s="11" t="s">
        <v>8</v>
      </c>
      <c r="C56" s="12">
        <v>22820</v>
      </c>
      <c r="D56" s="24">
        <f t="shared" si="0"/>
        <v>1</v>
      </c>
      <c r="E56" s="23"/>
      <c r="F56" s="33">
        <v>4.8766497999999983</v>
      </c>
      <c r="G56" s="24">
        <f t="shared" si="1"/>
        <v>1</v>
      </c>
      <c r="H56" s="23"/>
      <c r="I56" s="13">
        <f>F56*10^6/C56</f>
        <v>213.70069237510947</v>
      </c>
    </row>
    <row r="57" spans="2:9" ht="15" customHeight="1" thickTop="1">
      <c r="B57" s="14" t="s">
        <v>67</v>
      </c>
    </row>
    <row r="58" spans="2:9" ht="12" customHeight="1">
      <c r="B58" s="14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  <ignoredErrors>
    <ignoredError sqref="D44:E48 D56:E56 I44:I48 G56:I56 G44:H48 G43:H43 G49:H50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III.C.7</vt:lpstr>
      <vt:lpstr>III.C.7!Área_de_impresión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2012-10-22T11:18:44Z</cp:lastPrinted>
  <dcterms:created xsi:type="dcterms:W3CDTF">1998-06-24T09:08:40Z</dcterms:created>
  <dcterms:modified xsi:type="dcterms:W3CDTF">2017-06-19T10:10:01Z</dcterms:modified>
</cp:coreProperties>
</file>