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90" windowWidth="9630" windowHeight="11760"/>
  </bookViews>
  <sheets>
    <sheet name="III.C.8" sheetId="117" r:id="rId1"/>
  </sheets>
  <calcPr calcId="145621"/>
</workbook>
</file>

<file path=xl/calcChain.xml><?xml version="1.0" encoding="utf-8"?>
<calcChain xmlns="http://schemas.openxmlformats.org/spreadsheetml/2006/main">
  <c r="G15" i="117" l="1"/>
  <c r="I15" i="117"/>
  <c r="I56" i="117" l="1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G9" i="117"/>
  <c r="H9" i="117" s="1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9" i="117"/>
  <c r="E9" i="117" s="1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H16" i="117" l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  <c r="E16" i="117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</calcChain>
</file>

<file path=xl/sharedStrings.xml><?xml version="1.0" encoding="utf-8"?>
<sst xmlns="http://schemas.openxmlformats.org/spreadsheetml/2006/main" count="107" uniqueCount="69">
  <si>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</si>
  <si>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</si>
  <si>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</si>
  <si>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</si>
  <si>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</si>
  <si>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</si>
  <si>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</si>
  <si>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</si>
  <si>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</si>
  <si>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</si>
  <si>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</si>
  <si>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</si>
  <si>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</si>
  <si>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</si>
  <si>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</si>
  <si>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</si>
  <si>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</si>
  <si>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</si>
  <si>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</si>
  <si>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</si>
  <si>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</si>
  <si>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</si>
  <si>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</si>
  <si>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</si>
  <si>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</si>
  <si>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</si>
  <si>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</si>
  <si>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</si>
  <si>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</si>
  <si>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</si>
  <si>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</si>
  <si>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</si>
  <si>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</si>
  <si>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</si>
  <si>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</si>
  <si>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</si>
  <si>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</si>
  <si>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</si>
  <si>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</si>
  <si>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</si>
  <si>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</si>
  <si>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</si>
  <si>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</si>
  <si>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</si>
  <si>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</si>
  <si>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</si>
  <si>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</si>
  <si>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</si>
  <si>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</si>
  <si>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</si>
  <si>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</si>
  <si>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</si>
  <si>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</si>
  <si>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</si>
  <si>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</si>
  <si>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</si>
  <si>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</si>
  <si>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</si>
  <si>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</si>
  <si>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</si>
  <si>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</si>
  <si>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</si>
  <si>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</si>
  <si>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</si>
  <si>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</si>
  <si>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III.C.8. CUOTA RESULTANTE DE LA AUTOLIQUIDACIÓN</t>
  </si>
  <si>
    <t>s.e.</t>
  </si>
  <si>
    <t>s.e.: secreto estadístico.</t>
  </si>
  <si>
    <t>IRPF  2014.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</si>
</sst>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theme="1"/>
      </bottom>
      <diagonal/>
    </border>
    <border>
      <left/>
      <right style="thin">
        <color theme="1"/>
      </right>
      <top/>
      <bottom style="hair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double">
        <color theme="1"/>
      </right>
      <top/>
      <bottom style="hair">
        <color theme="1"/>
      </bottom>
      <diagonal/>
    </border>
    <border>
      <left/>
      <right style="double">
        <color theme="1"/>
      </right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2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164" fontId="5" fillId="0" borderId="43" xfId="0" applyNumberFormat="1" applyFont="1" applyBorder="1" applyAlignment="1" applyProtection="1">
      <alignment horizontal="right" vertical="center" indent="1"/>
    </xf>
    <xf numFmtId="164" fontId="5" fillId="0" borderId="45" xfId="0" applyNumberFormat="1" applyFont="1" applyBorder="1" applyAlignment="1" applyProtection="1">
      <alignment horizontal="right" vertical="center" indent="1"/>
    </xf>
    <xf numFmtId="164" fontId="5" fillId="0" borderId="44" xfId="0" applyNumberFormat="1" applyFont="1" applyBorder="1" applyAlignment="1" applyProtection="1">
      <alignment horizontal="right" vertical="center" indent="1"/>
    </xf>
    <xf numFmtId="164" fontId="5" fillId="0" borderId="47" xfId="0" applyNumberFormat="1" applyFont="1" applyBorder="1" applyAlignment="1" applyProtection="1">
      <alignment horizontal="right" vertical="center" indent="1"/>
    </xf>
    <xf numFmtId="164" fontId="5" fillId="0" borderId="46" xfId="0" applyNumberFormat="1" applyFont="1" applyBorder="1" applyAlignment="1" applyProtection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1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2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3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4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5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6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7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5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6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7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6" t="s">
        <v>68</v>
      </c>
      <c r="C2" s="77"/>
      <c r="D2" s="77"/>
      <c r="E2" s="77"/>
      <c r="F2" s="77"/>
      <c r="G2" s="77"/>
      <c r="H2" s="77"/>
      <c r="I2" s="78"/>
    </row>
    <row r="3" spans="2:10" ht="9.75" customHeight="1" thickTop="1" thickBot="1"/>
    <row r="4" spans="2:10" ht="18" customHeight="1" thickTop="1" thickBot="1">
      <c r="B4" s="79" t="s">
        <v>65</v>
      </c>
      <c r="C4" s="80"/>
      <c r="D4" s="80"/>
      <c r="E4" s="80"/>
      <c r="F4" s="80"/>
      <c r="G4" s="80"/>
      <c r="H4" s="80"/>
      <c r="I4" s="81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72" t="s">
        <v>2</v>
      </c>
      <c r="E6" s="73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74" t="s">
        <v>61</v>
      </c>
      <c r="E7" s="75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 t="s">
        <v>66</v>
      </c>
      <c r="D10" s="17" t="s">
        <v>66</v>
      </c>
      <c r="E10" s="68" t="s">
        <v>66</v>
      </c>
      <c r="F10" s="4" t="s">
        <v>66</v>
      </c>
      <c r="G10" s="17" t="s">
        <v>66</v>
      </c>
      <c r="H10" s="17" t="s">
        <v>66</v>
      </c>
      <c r="I10" s="70" t="s">
        <v>66</v>
      </c>
    </row>
    <row r="11" spans="2:10" ht="17.100000000000001" customHeight="1">
      <c r="B11" s="37" t="s">
        <v>13</v>
      </c>
      <c r="C11" s="4" t="s">
        <v>66</v>
      </c>
      <c r="D11" s="17" t="s">
        <v>66</v>
      </c>
      <c r="E11" s="68" t="s">
        <v>66</v>
      </c>
      <c r="F11" s="4" t="s">
        <v>66</v>
      </c>
      <c r="G11" s="17" t="s">
        <v>66</v>
      </c>
      <c r="H11" s="17" t="s">
        <v>66</v>
      </c>
      <c r="I11" s="70" t="s">
        <v>66</v>
      </c>
    </row>
    <row r="12" spans="2:10" ht="17.100000000000001" customHeight="1">
      <c r="B12" s="37" t="s">
        <v>14</v>
      </c>
      <c r="C12" s="4" t="s">
        <v>66</v>
      </c>
      <c r="D12" s="17" t="s">
        <v>66</v>
      </c>
      <c r="E12" s="68" t="s">
        <v>66</v>
      </c>
      <c r="F12" s="4" t="s">
        <v>66</v>
      </c>
      <c r="G12" s="17" t="s">
        <v>66</v>
      </c>
      <c r="H12" s="17" t="s">
        <v>66</v>
      </c>
      <c r="I12" s="70" t="s">
        <v>66</v>
      </c>
    </row>
    <row r="13" spans="2:10" ht="17.100000000000001" customHeight="1">
      <c r="B13" s="37" t="s">
        <v>15</v>
      </c>
      <c r="C13" s="4" t="s">
        <v>66</v>
      </c>
      <c r="D13" s="17" t="s">
        <v>66</v>
      </c>
      <c r="E13" s="68" t="s">
        <v>66</v>
      </c>
      <c r="F13" s="4" t="s">
        <v>66</v>
      </c>
      <c r="G13" s="17" t="s">
        <v>66</v>
      </c>
      <c r="H13" s="17" t="s">
        <v>66</v>
      </c>
      <c r="I13" s="70" t="s">
        <v>66</v>
      </c>
    </row>
    <row r="14" spans="2:10" ht="17.100000000000001" customHeight="1">
      <c r="B14" s="38" t="s">
        <v>16</v>
      </c>
      <c r="C14" s="6" t="s">
        <v>66</v>
      </c>
      <c r="D14" s="67" t="s">
        <v>66</v>
      </c>
      <c r="E14" s="69" t="s">
        <v>66</v>
      </c>
      <c r="F14" s="6" t="s">
        <v>66</v>
      </c>
      <c r="G14" s="67" t="s">
        <v>66</v>
      </c>
      <c r="H14" s="67" t="s">
        <v>66</v>
      </c>
      <c r="I14" s="71" t="s">
        <v>66</v>
      </c>
    </row>
    <row r="15" spans="2:10" ht="17.100000000000001" customHeight="1">
      <c r="B15" s="37" t="s">
        <v>17</v>
      </c>
      <c r="C15" s="4">
        <v>722</v>
      </c>
      <c r="D15" s="17">
        <f t="shared" si="0"/>
        <v>8.3107913669064754E-3</v>
      </c>
      <c r="E15" s="18">
        <v>1.2627338129496405E-2</v>
      </c>
      <c r="F15" s="26">
        <v>6.2452569999999999E-2</v>
      </c>
      <c r="G15" s="17">
        <f t="shared" ref="G15" si="2">F15/$F$56</f>
        <v>1.5116807295877295E-4</v>
      </c>
      <c r="H15" s="17">
        <v>1.7546093235828376E-4</v>
      </c>
      <c r="I15" s="5">
        <f t="shared" ref="I15" si="3">F15*10^6/C15</f>
        <v>86.499404432132962</v>
      </c>
    </row>
    <row r="16" spans="2:10" ht="17.100000000000001" customHeight="1">
      <c r="B16" s="37" t="s">
        <v>18</v>
      </c>
      <c r="C16" s="4">
        <v>1823</v>
      </c>
      <c r="D16" s="17">
        <f t="shared" si="0"/>
        <v>2.0984172661870505E-2</v>
      </c>
      <c r="E16" s="18">
        <f t="shared" ref="E16:E55" si="4">E15+D16</f>
        <v>3.3611510791366914E-2</v>
      </c>
      <c r="F16" s="26">
        <v>0.46246266999999996</v>
      </c>
      <c r="G16" s="17">
        <f t="shared" si="1"/>
        <v>1.1194029427334846E-3</v>
      </c>
      <c r="H16" s="17">
        <f t="shared" ref="H16:H55" si="5">H15+G16</f>
        <v>1.2948638750917684E-3</v>
      </c>
      <c r="I16" s="5">
        <f t="shared" ref="I16:I55" si="6">F16*10^6/C16</f>
        <v>253.68221064179923</v>
      </c>
    </row>
    <row r="17" spans="2:9" ht="17.100000000000001" customHeight="1">
      <c r="B17" s="37" t="s">
        <v>19</v>
      </c>
      <c r="C17" s="4">
        <v>4862</v>
      </c>
      <c r="D17" s="17">
        <f t="shared" si="0"/>
        <v>5.5965467625899282E-2</v>
      </c>
      <c r="E17" s="18">
        <f t="shared" si="4"/>
        <v>8.9576978417266195E-2</v>
      </c>
      <c r="F17" s="26">
        <v>2.2167699399999998</v>
      </c>
      <c r="G17" s="17">
        <f t="shared" si="1"/>
        <v>5.3657494002686311E-3</v>
      </c>
      <c r="H17" s="17">
        <f t="shared" si="5"/>
        <v>6.6606132753603995E-3</v>
      </c>
      <c r="I17" s="5">
        <f t="shared" si="6"/>
        <v>455.93787330316741</v>
      </c>
    </row>
    <row r="18" spans="2:9" ht="17.100000000000001" customHeight="1">
      <c r="B18" s="37" t="s">
        <v>20</v>
      </c>
      <c r="C18" s="4">
        <v>7005</v>
      </c>
      <c r="D18" s="17">
        <f t="shared" si="0"/>
        <v>8.0633093525179861E-2</v>
      </c>
      <c r="E18" s="18">
        <f t="shared" si="4"/>
        <v>0.17021007194244606</v>
      </c>
      <c r="F18" s="26">
        <v>4.8713510800000002</v>
      </c>
      <c r="G18" s="17">
        <f t="shared" si="1"/>
        <v>1.1791232217813254E-2</v>
      </c>
      <c r="H18" s="17">
        <f t="shared" si="5"/>
        <v>1.8451845493173653E-2</v>
      </c>
      <c r="I18" s="5">
        <f t="shared" si="6"/>
        <v>695.41057530335479</v>
      </c>
    </row>
    <row r="19" spans="2:9" ht="17.100000000000001" customHeight="1">
      <c r="B19" s="37" t="s">
        <v>21</v>
      </c>
      <c r="C19" s="4">
        <v>7444</v>
      </c>
      <c r="D19" s="17">
        <f t="shared" si="0"/>
        <v>8.5686330935251798E-2</v>
      </c>
      <c r="E19" s="18">
        <f t="shared" si="4"/>
        <v>0.25589640287769788</v>
      </c>
      <c r="F19" s="26">
        <v>7.0310493300000001</v>
      </c>
      <c r="G19" s="17">
        <f t="shared" si="1"/>
        <v>1.701883810536815E-2</v>
      </c>
      <c r="H19" s="17">
        <f t="shared" si="5"/>
        <v>3.5470683598541802E-2</v>
      </c>
      <c r="I19" s="5">
        <f t="shared" si="6"/>
        <v>944.52570257925845</v>
      </c>
    </row>
    <row r="20" spans="2:9" ht="17.100000000000001" customHeight="1">
      <c r="B20" s="38" t="s">
        <v>22</v>
      </c>
      <c r="C20" s="6">
        <v>6681</v>
      </c>
      <c r="D20" s="19">
        <f t="shared" si="0"/>
        <v>7.6903597122302159E-2</v>
      </c>
      <c r="E20" s="20">
        <f t="shared" si="4"/>
        <v>0.33280000000000004</v>
      </c>
      <c r="F20" s="27">
        <v>8.2926635399999995</v>
      </c>
      <c r="G20" s="19">
        <f t="shared" si="1"/>
        <v>2.0072608173487116E-2</v>
      </c>
      <c r="H20" s="19">
        <f t="shared" si="5"/>
        <v>5.5543291772028922E-2</v>
      </c>
      <c r="I20" s="7">
        <f t="shared" si="6"/>
        <v>1241.230884598114</v>
      </c>
    </row>
    <row r="21" spans="2:9" ht="17.100000000000001" customHeight="1">
      <c r="B21" s="39" t="s">
        <v>23</v>
      </c>
      <c r="C21" s="8">
        <v>5812</v>
      </c>
      <c r="D21" s="21">
        <f t="shared" si="0"/>
        <v>6.6900719424460436E-2</v>
      </c>
      <c r="E21" s="22">
        <f t="shared" si="4"/>
        <v>0.3997007194244605</v>
      </c>
      <c r="F21" s="28">
        <v>8.98563416</v>
      </c>
      <c r="G21" s="21">
        <f t="shared" si="1"/>
        <v>2.1749961615346217E-2</v>
      </c>
      <c r="H21" s="21">
        <f t="shared" si="5"/>
        <v>7.7293253387375138E-2</v>
      </c>
      <c r="I21" s="5">
        <f t="shared" si="6"/>
        <v>1546.0485478320716</v>
      </c>
    </row>
    <row r="22" spans="2:9" ht="17.100000000000001" customHeight="1">
      <c r="B22" s="37" t="s">
        <v>24</v>
      </c>
      <c r="C22" s="4">
        <v>5191</v>
      </c>
      <c r="D22" s="17">
        <f t="shared" si="0"/>
        <v>5.9752517985611514E-2</v>
      </c>
      <c r="E22" s="18">
        <f t="shared" si="4"/>
        <v>0.45945323741007205</v>
      </c>
      <c r="F22" s="26">
        <v>9.8993905899999994</v>
      </c>
      <c r="G22" s="17">
        <f t="shared" si="1"/>
        <v>2.3961732863139344E-2</v>
      </c>
      <c r="H22" s="17">
        <f t="shared" si="5"/>
        <v>0.10125498625051449</v>
      </c>
      <c r="I22" s="5">
        <f t="shared" si="6"/>
        <v>1907.0295877480255</v>
      </c>
    </row>
    <row r="23" spans="2:9" ht="17.100000000000001" customHeight="1">
      <c r="B23" s="37" t="s">
        <v>25</v>
      </c>
      <c r="C23" s="4">
        <v>4747</v>
      </c>
      <c r="D23" s="17">
        <f t="shared" si="0"/>
        <v>5.4641726618705033E-2</v>
      </c>
      <c r="E23" s="18">
        <f t="shared" si="4"/>
        <v>0.51409496402877708</v>
      </c>
      <c r="F23" s="26">
        <v>10.855459550000001</v>
      </c>
      <c r="G23" s="17">
        <f t="shared" si="1"/>
        <v>2.6275922692299274E-2</v>
      </c>
      <c r="H23" s="17">
        <f t="shared" si="5"/>
        <v>0.12753090894281377</v>
      </c>
      <c r="I23" s="5">
        <f t="shared" si="6"/>
        <v>2286.804202654308</v>
      </c>
    </row>
    <row r="24" spans="2:9" ht="17.100000000000001" customHeight="1">
      <c r="B24" s="37" t="s">
        <v>26</v>
      </c>
      <c r="C24" s="4">
        <v>4133</v>
      </c>
      <c r="D24" s="17">
        <f t="shared" si="0"/>
        <v>4.7574100719424459E-2</v>
      </c>
      <c r="E24" s="18">
        <f t="shared" si="4"/>
        <v>0.56166906474820155</v>
      </c>
      <c r="F24" s="26">
        <v>11.076524359999999</v>
      </c>
      <c r="G24" s="17">
        <f t="shared" si="1"/>
        <v>2.6811015825002969E-2</v>
      </c>
      <c r="H24" s="17">
        <f t="shared" si="5"/>
        <v>0.15434192476781675</v>
      </c>
      <c r="I24" s="5">
        <f t="shared" si="6"/>
        <v>2680.0204113234936</v>
      </c>
    </row>
    <row r="25" spans="2:9" ht="17.100000000000001" customHeight="1">
      <c r="B25" s="37" t="s">
        <v>27</v>
      </c>
      <c r="C25" s="4">
        <v>3796</v>
      </c>
      <c r="D25" s="17">
        <f t="shared" si="0"/>
        <v>4.3694964028776977E-2</v>
      </c>
      <c r="E25" s="18">
        <f t="shared" si="4"/>
        <v>0.60536402877697848</v>
      </c>
      <c r="F25" s="26">
        <v>11.9012326</v>
      </c>
      <c r="G25" s="17">
        <f t="shared" si="1"/>
        <v>2.8807243608647767E-2</v>
      </c>
      <c r="H25" s="17">
        <f t="shared" si="5"/>
        <v>0.1831491683764645</v>
      </c>
      <c r="I25" s="5">
        <f t="shared" si="6"/>
        <v>3135.203530031612</v>
      </c>
    </row>
    <row r="26" spans="2:9" ht="17.100000000000001" customHeight="1">
      <c r="B26" s="38" t="s">
        <v>28</v>
      </c>
      <c r="C26" s="6">
        <v>3509</v>
      </c>
      <c r="D26" s="19">
        <f t="shared" si="0"/>
        <v>4.0391366906474817E-2</v>
      </c>
      <c r="E26" s="20">
        <f t="shared" si="4"/>
        <v>0.6457553956834533</v>
      </c>
      <c r="F26" s="29">
        <v>12.557221539999999</v>
      </c>
      <c r="G26" s="19">
        <f t="shared" si="1"/>
        <v>3.0395081930466514E-2</v>
      </c>
      <c r="H26" s="19">
        <f t="shared" si="5"/>
        <v>0.21354425030693103</v>
      </c>
      <c r="I26" s="5">
        <f t="shared" si="6"/>
        <v>3578.5755314904527</v>
      </c>
    </row>
    <row r="27" spans="2:9" ht="17.100000000000001" customHeight="1">
      <c r="B27" s="39" t="s">
        <v>29</v>
      </c>
      <c r="C27" s="8">
        <v>3118</v>
      </c>
      <c r="D27" s="21">
        <f t="shared" si="0"/>
        <v>3.5890647482014391E-2</v>
      </c>
      <c r="E27" s="22">
        <f t="shared" si="4"/>
        <v>0.68164604316546773</v>
      </c>
      <c r="F27" s="30">
        <v>12.499912759999999</v>
      </c>
      <c r="G27" s="21">
        <f t="shared" si="1"/>
        <v>3.0256364535230125E-2</v>
      </c>
      <c r="H27" s="21">
        <f t="shared" si="5"/>
        <v>0.24380061484216115</v>
      </c>
      <c r="I27" s="9">
        <f t="shared" si="6"/>
        <v>4008.9521359846053</v>
      </c>
    </row>
    <row r="28" spans="2:9" ht="17.100000000000001" customHeight="1">
      <c r="B28" s="37" t="s">
        <v>30</v>
      </c>
      <c r="C28" s="4">
        <v>3036</v>
      </c>
      <c r="D28" s="17">
        <f t="shared" si="0"/>
        <v>3.4946762589928057E-2</v>
      </c>
      <c r="E28" s="18">
        <f t="shared" si="4"/>
        <v>0.71659280575539575</v>
      </c>
      <c r="F28" s="31">
        <v>13.489525</v>
      </c>
      <c r="G28" s="17">
        <f t="shared" si="1"/>
        <v>3.2651746747638918E-2</v>
      </c>
      <c r="H28" s="17">
        <f t="shared" si="5"/>
        <v>0.27645236158980008</v>
      </c>
      <c r="I28" s="5">
        <f t="shared" si="6"/>
        <v>4443.190052700922</v>
      </c>
    </row>
    <row r="29" spans="2:9" ht="17.100000000000001" customHeight="1">
      <c r="B29" s="37" t="s">
        <v>31</v>
      </c>
      <c r="C29" s="4">
        <v>2635</v>
      </c>
      <c r="D29" s="17">
        <f t="shared" si="0"/>
        <v>3.0330935251798561E-2</v>
      </c>
      <c r="E29" s="18">
        <f t="shared" si="4"/>
        <v>0.74692374100719428</v>
      </c>
      <c r="F29" s="31">
        <v>12.7914408</v>
      </c>
      <c r="G29" s="17">
        <f t="shared" si="1"/>
        <v>3.0962015752149595E-2</v>
      </c>
      <c r="H29" s="17">
        <f t="shared" si="5"/>
        <v>0.30741437734194965</v>
      </c>
      <c r="I29" s="5">
        <f t="shared" si="6"/>
        <v>4854.4367362428848</v>
      </c>
    </row>
    <row r="30" spans="2:9" ht="17.100000000000001" customHeight="1">
      <c r="B30" s="37" t="s">
        <v>32</v>
      </c>
      <c r="C30" s="4">
        <v>4325</v>
      </c>
      <c r="D30" s="17">
        <f t="shared" si="0"/>
        <v>4.9784172661870504E-2</v>
      </c>
      <c r="E30" s="18">
        <f t="shared" si="4"/>
        <v>0.79670791366906479</v>
      </c>
      <c r="F30" s="31">
        <v>23.477519739999998</v>
      </c>
      <c r="G30" s="17">
        <f t="shared" si="1"/>
        <v>5.6827948264536625E-2</v>
      </c>
      <c r="H30" s="17">
        <f t="shared" si="5"/>
        <v>0.36424232560648628</v>
      </c>
      <c r="I30" s="5">
        <f t="shared" si="6"/>
        <v>5428.328263583815</v>
      </c>
    </row>
    <row r="31" spans="2:9" ht="17.100000000000001" customHeight="1">
      <c r="B31" s="37" t="s">
        <v>33</v>
      </c>
      <c r="C31" s="4">
        <v>3575</v>
      </c>
      <c r="D31" s="17">
        <f t="shared" si="0"/>
        <v>4.1151079136690645E-2</v>
      </c>
      <c r="E31" s="18">
        <f t="shared" si="4"/>
        <v>0.83785899280575549</v>
      </c>
      <c r="F31" s="31">
        <v>22.17643618</v>
      </c>
      <c r="G31" s="17">
        <f t="shared" si="1"/>
        <v>5.3678641606323199E-2</v>
      </c>
      <c r="H31" s="17">
        <f t="shared" si="5"/>
        <v>0.41792096721280947</v>
      </c>
      <c r="I31" s="5">
        <f t="shared" si="6"/>
        <v>6203.1989314685316</v>
      </c>
    </row>
    <row r="32" spans="2:9" ht="17.100000000000001" customHeight="1">
      <c r="B32" s="38" t="s">
        <v>34</v>
      </c>
      <c r="C32" s="6">
        <v>2499</v>
      </c>
      <c r="D32" s="19">
        <f t="shared" si="0"/>
        <v>2.876546762589928E-2</v>
      </c>
      <c r="E32" s="20">
        <f t="shared" si="4"/>
        <v>0.86662446043165475</v>
      </c>
      <c r="F32" s="29">
        <v>18.16966536</v>
      </c>
      <c r="G32" s="19">
        <f t="shared" si="1"/>
        <v>4.3980148435476228E-2</v>
      </c>
      <c r="H32" s="19">
        <f t="shared" si="5"/>
        <v>0.46190111564828568</v>
      </c>
      <c r="I32" s="7">
        <f t="shared" si="6"/>
        <v>7270.7744537815124</v>
      </c>
    </row>
    <row r="33" spans="2:9" ht="17.100000000000001" customHeight="1">
      <c r="B33" s="39" t="s">
        <v>35</v>
      </c>
      <c r="C33" s="8">
        <v>1815</v>
      </c>
      <c r="D33" s="21">
        <f t="shared" si="0"/>
        <v>2.0892086330935252E-2</v>
      </c>
      <c r="E33" s="22">
        <f t="shared" si="4"/>
        <v>0.88751654676258995</v>
      </c>
      <c r="F33" s="30">
        <v>15.03892074</v>
      </c>
      <c r="G33" s="21">
        <f t="shared" si="1"/>
        <v>3.640209950760271E-2</v>
      </c>
      <c r="H33" s="21">
        <f t="shared" si="5"/>
        <v>0.49830321515588838</v>
      </c>
      <c r="I33" s="5">
        <f t="shared" si="6"/>
        <v>8285.9067438016536</v>
      </c>
    </row>
    <row r="34" spans="2:9" ht="17.100000000000001" customHeight="1">
      <c r="B34" s="37" t="s">
        <v>36</v>
      </c>
      <c r="C34" s="4">
        <v>1485</v>
      </c>
      <c r="D34" s="17">
        <f t="shared" si="0"/>
        <v>1.7093525179856114E-2</v>
      </c>
      <c r="E34" s="18">
        <f t="shared" si="4"/>
        <v>0.90461007194244603</v>
      </c>
      <c r="F34" s="31">
        <v>13.959168099999999</v>
      </c>
      <c r="G34" s="17">
        <f t="shared" si="1"/>
        <v>3.378853010828179E-2</v>
      </c>
      <c r="H34" s="17">
        <f t="shared" si="5"/>
        <v>0.53209174526417014</v>
      </c>
      <c r="I34" s="5">
        <f t="shared" si="6"/>
        <v>9400.1131986531982</v>
      </c>
    </row>
    <row r="35" spans="2:9" ht="17.100000000000001" customHeight="1">
      <c r="B35" s="37" t="s">
        <v>37</v>
      </c>
      <c r="C35" s="4">
        <v>1175</v>
      </c>
      <c r="D35" s="17">
        <f t="shared" si="0"/>
        <v>1.3525179856115108E-2</v>
      </c>
      <c r="E35" s="18">
        <f t="shared" si="4"/>
        <v>0.91813525179856115</v>
      </c>
      <c r="F35" s="31">
        <v>12.25928118</v>
      </c>
      <c r="G35" s="17">
        <f t="shared" si="1"/>
        <v>2.9673909525906657E-2</v>
      </c>
      <c r="H35" s="17">
        <f t="shared" si="5"/>
        <v>0.56176565479007678</v>
      </c>
      <c r="I35" s="5">
        <f t="shared" si="6"/>
        <v>10433.430791489362</v>
      </c>
    </row>
    <row r="36" spans="2:9" ht="17.100000000000001" customHeight="1">
      <c r="B36" s="37" t="s">
        <v>38</v>
      </c>
      <c r="C36" s="4">
        <v>963</v>
      </c>
      <c r="D36" s="17">
        <f t="shared" si="0"/>
        <v>1.1084892086330934E-2</v>
      </c>
      <c r="E36" s="18">
        <f t="shared" si="4"/>
        <v>0.92922014388489205</v>
      </c>
      <c r="F36" s="31">
        <v>11.10826445</v>
      </c>
      <c r="G36" s="17">
        <f t="shared" si="1"/>
        <v>2.6887843539872641E-2</v>
      </c>
      <c r="H36" s="17">
        <f t="shared" si="5"/>
        <v>0.5886534983299494</v>
      </c>
      <c r="I36" s="5">
        <f t="shared" si="6"/>
        <v>11535.06173416407</v>
      </c>
    </row>
    <row r="37" spans="2:9" ht="17.100000000000001" customHeight="1">
      <c r="B37" s="37" t="s">
        <v>39</v>
      </c>
      <c r="C37" s="4">
        <v>865</v>
      </c>
      <c r="D37" s="17">
        <f t="shared" si="0"/>
        <v>9.9568345323741009E-3</v>
      </c>
      <c r="E37" s="18">
        <f t="shared" si="4"/>
        <v>0.93917697841726611</v>
      </c>
      <c r="F37" s="31">
        <v>10.79544875</v>
      </c>
      <c r="G37" s="17">
        <f t="shared" si="1"/>
        <v>2.6130664987248631E-2</v>
      </c>
      <c r="H37" s="17">
        <f t="shared" si="5"/>
        <v>0.61478416331719798</v>
      </c>
      <c r="I37" s="5">
        <f t="shared" si="6"/>
        <v>12480.287572254336</v>
      </c>
    </row>
    <row r="38" spans="2:9" ht="17.100000000000001" customHeight="1">
      <c r="B38" s="38" t="s">
        <v>40</v>
      </c>
      <c r="C38" s="6">
        <v>674</v>
      </c>
      <c r="D38" s="19">
        <f t="shared" si="0"/>
        <v>7.7582733812949639E-3</v>
      </c>
      <c r="E38" s="20">
        <f t="shared" si="4"/>
        <v>0.94693525179856108</v>
      </c>
      <c r="F38" s="29">
        <v>9.29582643</v>
      </c>
      <c r="G38" s="19">
        <f t="shared" si="1"/>
        <v>2.2500790087298727E-2</v>
      </c>
      <c r="H38" s="19">
        <f t="shared" si="5"/>
        <v>0.63728495340449676</v>
      </c>
      <c r="I38" s="5">
        <f t="shared" si="6"/>
        <v>13792.027344213649</v>
      </c>
    </row>
    <row r="39" spans="2:9" ht="17.100000000000001" customHeight="1">
      <c r="B39" s="39" t="s">
        <v>41</v>
      </c>
      <c r="C39" s="8">
        <v>556</v>
      </c>
      <c r="D39" s="21">
        <f t="shared" si="0"/>
        <v>6.4000000000000003E-3</v>
      </c>
      <c r="E39" s="22">
        <f t="shared" si="4"/>
        <v>0.95333525179856105</v>
      </c>
      <c r="F39" s="30">
        <v>8.334390299999999</v>
      </c>
      <c r="G39" s="21">
        <f t="shared" si="1"/>
        <v>2.0173608883305993E-2</v>
      </c>
      <c r="H39" s="21">
        <f t="shared" si="5"/>
        <v>0.65745856228780275</v>
      </c>
      <c r="I39" s="9">
        <f t="shared" si="6"/>
        <v>14989.91061151079</v>
      </c>
    </row>
    <row r="40" spans="2:9" ht="17.100000000000001" customHeight="1">
      <c r="B40" s="37" t="s">
        <v>42</v>
      </c>
      <c r="C40" s="4">
        <v>840</v>
      </c>
      <c r="D40" s="17">
        <f t="shared" si="0"/>
        <v>9.6690647482014381E-3</v>
      </c>
      <c r="E40" s="18">
        <f t="shared" si="4"/>
        <v>0.96300431654676244</v>
      </c>
      <c r="F40" s="31">
        <v>13.91529476</v>
      </c>
      <c r="G40" s="17">
        <f t="shared" si="1"/>
        <v>3.3682333545641291E-2</v>
      </c>
      <c r="H40" s="17">
        <f t="shared" si="5"/>
        <v>0.69114089583344407</v>
      </c>
      <c r="I40" s="5">
        <f t="shared" si="6"/>
        <v>16565.827095238095</v>
      </c>
    </row>
    <row r="41" spans="2:9" ht="17.100000000000001" customHeight="1">
      <c r="B41" s="37" t="s">
        <v>43</v>
      </c>
      <c r="C41" s="4">
        <v>651</v>
      </c>
      <c r="D41" s="17">
        <f t="shared" si="0"/>
        <v>7.4935251798561153E-3</v>
      </c>
      <c r="E41" s="18">
        <f t="shared" si="4"/>
        <v>0.97049784172661857</v>
      </c>
      <c r="F41" s="31">
        <v>12.586281919999999</v>
      </c>
      <c r="G41" s="17">
        <f t="shared" si="1"/>
        <v>3.0465423337458247E-2</v>
      </c>
      <c r="H41" s="17">
        <f t="shared" si="5"/>
        <v>0.72160631917090234</v>
      </c>
      <c r="I41" s="5">
        <f t="shared" si="6"/>
        <v>19333.76639016897</v>
      </c>
    </row>
    <row r="42" spans="2:9" ht="17.100000000000001" customHeight="1">
      <c r="B42" s="37" t="s">
        <v>44</v>
      </c>
      <c r="C42" s="4">
        <v>526</v>
      </c>
      <c r="D42" s="17">
        <f t="shared" si="0"/>
        <v>6.0546762589928057E-3</v>
      </c>
      <c r="E42" s="18">
        <f t="shared" si="4"/>
        <v>0.97655251798561138</v>
      </c>
      <c r="F42" s="31">
        <v>11.41807575</v>
      </c>
      <c r="G42" s="17">
        <f t="shared" si="1"/>
        <v>2.7637749864013541E-2</v>
      </c>
      <c r="H42" s="17">
        <f t="shared" si="5"/>
        <v>0.74924406903491592</v>
      </c>
      <c r="I42" s="5">
        <f t="shared" si="6"/>
        <v>21707.368346007606</v>
      </c>
    </row>
    <row r="43" spans="2:9" ht="17.100000000000001" customHeight="1">
      <c r="B43" s="37" t="s">
        <v>45</v>
      </c>
      <c r="C43" s="4">
        <v>378</v>
      </c>
      <c r="D43" s="17">
        <f t="shared" si="0"/>
        <v>4.3510791366906474E-3</v>
      </c>
      <c r="E43" s="18">
        <f t="shared" si="4"/>
        <v>0.98090359712230202</v>
      </c>
      <c r="F43" s="31">
        <v>9.2129980500000013</v>
      </c>
      <c r="G43" s="17">
        <f t="shared" si="1"/>
        <v>2.2300301835319718E-2</v>
      </c>
      <c r="H43" s="17">
        <f t="shared" si="5"/>
        <v>0.77154437087023564</v>
      </c>
      <c r="I43" s="5">
        <f t="shared" si="6"/>
        <v>24373.010714285716</v>
      </c>
    </row>
    <row r="44" spans="2:9" ht="17.100000000000001" customHeight="1">
      <c r="B44" s="38" t="s">
        <v>46</v>
      </c>
      <c r="C44" s="6">
        <v>286</v>
      </c>
      <c r="D44" s="19">
        <f t="shared" si="0"/>
        <v>3.2920863309352519E-3</v>
      </c>
      <c r="E44" s="20">
        <f t="shared" si="4"/>
        <v>0.98419568345323727</v>
      </c>
      <c r="F44" s="29">
        <v>7.6833634599999998</v>
      </c>
      <c r="G44" s="19">
        <f t="shared" si="1"/>
        <v>1.8597781453830484E-2</v>
      </c>
      <c r="H44" s="19">
        <f t="shared" si="5"/>
        <v>0.79014215232406615</v>
      </c>
      <c r="I44" s="7">
        <f t="shared" si="6"/>
        <v>26864.907202797203</v>
      </c>
    </row>
    <row r="45" spans="2:9" ht="17.100000000000001" customHeight="1">
      <c r="B45" s="39" t="s">
        <v>47</v>
      </c>
      <c r="C45" s="8">
        <v>193</v>
      </c>
      <c r="D45" s="21">
        <f t="shared" si="0"/>
        <v>2.2215827338129498E-3</v>
      </c>
      <c r="E45" s="22">
        <f t="shared" si="4"/>
        <v>0.98641726618705017</v>
      </c>
      <c r="F45" s="30">
        <v>5.5261948399999996</v>
      </c>
      <c r="G45" s="21">
        <f t="shared" si="1"/>
        <v>1.3376298601603017E-2</v>
      </c>
      <c r="H45" s="21">
        <f t="shared" si="5"/>
        <v>0.8035184509256692</v>
      </c>
      <c r="I45" s="9">
        <f t="shared" si="6"/>
        <v>28633.133886010361</v>
      </c>
    </row>
    <row r="46" spans="2:9" ht="17.100000000000001" customHeight="1">
      <c r="B46" s="37" t="s">
        <v>48</v>
      </c>
      <c r="C46" s="4">
        <v>509</v>
      </c>
      <c r="D46" s="17">
        <f t="shared" si="0"/>
        <v>5.8589928057553959E-3</v>
      </c>
      <c r="E46" s="18">
        <f t="shared" si="4"/>
        <v>0.99227625899280558</v>
      </c>
      <c r="F46" s="31">
        <v>17.73003542</v>
      </c>
      <c r="G46" s="17">
        <f t="shared" si="1"/>
        <v>4.2916012710640869E-2</v>
      </c>
      <c r="H46" s="17">
        <f t="shared" si="5"/>
        <v>0.84643446363631003</v>
      </c>
      <c r="I46" s="5">
        <f t="shared" si="6"/>
        <v>34833.07548133596</v>
      </c>
    </row>
    <row r="47" spans="2:9" ht="17.100000000000001" customHeight="1">
      <c r="B47" s="37" t="s">
        <v>49</v>
      </c>
      <c r="C47" s="4">
        <v>219</v>
      </c>
      <c r="D47" s="17">
        <f t="shared" si="0"/>
        <v>2.5208633093525179E-3</v>
      </c>
      <c r="E47" s="18">
        <f t="shared" si="4"/>
        <v>0.99479712230215811</v>
      </c>
      <c r="F47" s="31">
        <v>9.6959336500000006</v>
      </c>
      <c r="G47" s="17">
        <f t="shared" si="1"/>
        <v>2.3469260038564015E-2</v>
      </c>
      <c r="H47" s="17">
        <f t="shared" si="5"/>
        <v>0.86990372367487401</v>
      </c>
      <c r="I47" s="5">
        <f t="shared" si="6"/>
        <v>44273.669634703198</v>
      </c>
    </row>
    <row r="48" spans="2:9" ht="17.100000000000001" customHeight="1">
      <c r="B48" s="37" t="s">
        <v>50</v>
      </c>
      <c r="C48" s="4">
        <v>131</v>
      </c>
      <c r="D48" s="17">
        <f t="shared" si="0"/>
        <v>1.5079136690647481E-3</v>
      </c>
      <c r="E48" s="18">
        <f t="shared" si="4"/>
        <v>0.99630503597122289</v>
      </c>
      <c r="F48" s="31">
        <v>7.3683962800000007</v>
      </c>
      <c r="G48" s="17">
        <f t="shared" si="1"/>
        <v>1.7835395187807183E-2</v>
      </c>
      <c r="H48" s="17">
        <f t="shared" si="5"/>
        <v>0.8877391188626812</v>
      </c>
      <c r="I48" s="5">
        <f t="shared" si="6"/>
        <v>56247.29984732825</v>
      </c>
    </row>
    <row r="49" spans="2:9" ht="17.100000000000001" customHeight="1">
      <c r="B49" s="37" t="s">
        <v>51</v>
      </c>
      <c r="C49" s="4">
        <v>77</v>
      </c>
      <c r="D49" s="17">
        <f t="shared" si="0"/>
        <v>8.8633093525179859E-4</v>
      </c>
      <c r="E49" s="18">
        <f t="shared" si="4"/>
        <v>0.9971913669064747</v>
      </c>
      <c r="F49" s="31">
        <v>5.0838241200000001</v>
      </c>
      <c r="G49" s="17">
        <f t="shared" si="1"/>
        <v>1.2305528747363475E-2</v>
      </c>
      <c r="H49" s="17">
        <f t="shared" si="5"/>
        <v>0.90004464761004466</v>
      </c>
      <c r="I49" s="5">
        <f t="shared" si="6"/>
        <v>66023.689870129878</v>
      </c>
    </row>
    <row r="50" spans="2:9" ht="17.100000000000001" customHeight="1">
      <c r="B50" s="38" t="s">
        <v>52</v>
      </c>
      <c r="C50" s="6">
        <v>48</v>
      </c>
      <c r="D50" s="19">
        <f t="shared" si="0"/>
        <v>5.5251798561151079E-4</v>
      </c>
      <c r="E50" s="20">
        <f t="shared" si="4"/>
        <v>0.99774388489208621</v>
      </c>
      <c r="F50" s="29">
        <v>3.7265016699999998</v>
      </c>
      <c r="G50" s="19">
        <f t="shared" si="1"/>
        <v>9.0200943905358773E-3</v>
      </c>
      <c r="H50" s="19">
        <f t="shared" si="5"/>
        <v>0.90906474200058052</v>
      </c>
      <c r="I50" s="7">
        <f t="shared" si="6"/>
        <v>77635.451458333337</v>
      </c>
    </row>
    <row r="51" spans="2:9" ht="17.100000000000001" customHeight="1">
      <c r="B51" s="37" t="s">
        <v>53</v>
      </c>
      <c r="C51" s="4">
        <v>46</v>
      </c>
      <c r="D51" s="17">
        <f t="shared" si="0"/>
        <v>5.2949640287769785E-4</v>
      </c>
      <c r="E51" s="18">
        <f t="shared" si="4"/>
        <v>0.9982733812949639</v>
      </c>
      <c r="F51" s="31">
        <v>4.0668242699999997</v>
      </c>
      <c r="G51" s="17">
        <f t="shared" si="1"/>
        <v>9.8438541113339047E-3</v>
      </c>
      <c r="H51" s="17">
        <f t="shared" si="5"/>
        <v>0.91890859611191444</v>
      </c>
      <c r="I51" s="5">
        <f t="shared" si="6"/>
        <v>88409.223260869549</v>
      </c>
    </row>
    <row r="52" spans="2:9" ht="17.100000000000001" customHeight="1">
      <c r="B52" s="37" t="s">
        <v>54</v>
      </c>
      <c r="C52" s="4">
        <v>79</v>
      </c>
      <c r="D52" s="17">
        <f t="shared" si="0"/>
        <v>9.0935251798561153E-4</v>
      </c>
      <c r="E52" s="18">
        <f t="shared" si="4"/>
        <v>0.99918273381294953</v>
      </c>
      <c r="F52" s="31">
        <v>9.0938686199999985</v>
      </c>
      <c r="G52" s="17">
        <f t="shared" si="1"/>
        <v>2.2011945945949955E-2</v>
      </c>
      <c r="H52" s="17">
        <f t="shared" si="5"/>
        <v>0.94092054205786435</v>
      </c>
      <c r="I52" s="5">
        <f t="shared" si="6"/>
        <v>115112.26101265821</v>
      </c>
    </row>
    <row r="53" spans="2:9" ht="17.100000000000001" customHeight="1">
      <c r="B53" s="37" t="s">
        <v>55</v>
      </c>
      <c r="C53" s="4">
        <v>28</v>
      </c>
      <c r="D53" s="17">
        <f t="shared" si="0"/>
        <v>3.2230215827338128E-4</v>
      </c>
      <c r="E53" s="18">
        <f t="shared" si="4"/>
        <v>0.99950503597122287</v>
      </c>
      <c r="F53" s="31">
        <v>4.3025415599999999</v>
      </c>
      <c r="G53" s="17">
        <f t="shared" si="1"/>
        <v>1.0414413953664882E-2</v>
      </c>
      <c r="H53" s="17">
        <f t="shared" si="5"/>
        <v>0.95133495601152929</v>
      </c>
      <c r="I53" s="5">
        <f t="shared" si="6"/>
        <v>153662.19857142857</v>
      </c>
    </row>
    <row r="54" spans="2:9" ht="17.100000000000001" customHeight="1">
      <c r="B54" s="37" t="s">
        <v>56</v>
      </c>
      <c r="C54" s="4">
        <v>11</v>
      </c>
      <c r="D54" s="17">
        <f t="shared" si="0"/>
        <v>1.2661870503597123E-4</v>
      </c>
      <c r="E54" s="18">
        <f t="shared" si="4"/>
        <v>0.99963165467625881</v>
      </c>
      <c r="F54" s="31">
        <v>2.6676597000000002</v>
      </c>
      <c r="G54" s="17">
        <f t="shared" si="1"/>
        <v>6.4571398128015932E-3</v>
      </c>
      <c r="H54" s="17">
        <f t="shared" si="5"/>
        <v>0.95779209582433089</v>
      </c>
      <c r="I54" s="5">
        <f t="shared" si="6"/>
        <v>242514.51818181819</v>
      </c>
    </row>
    <row r="55" spans="2:9" ht="17.100000000000001" customHeight="1" thickBot="1">
      <c r="B55" s="40" t="s">
        <v>57</v>
      </c>
      <c r="C55" s="10">
        <v>32</v>
      </c>
      <c r="D55" s="23">
        <f t="shared" si="0"/>
        <v>3.6834532374100721E-4</v>
      </c>
      <c r="E55" s="18">
        <f t="shared" si="4"/>
        <v>0.99999999999999978</v>
      </c>
      <c r="F55" s="32">
        <v>17.43749218</v>
      </c>
      <c r="G55" s="23">
        <f t="shared" si="1"/>
        <v>4.2207904175669199E-2</v>
      </c>
      <c r="H55" s="17">
        <f t="shared" si="5"/>
        <v>1</v>
      </c>
      <c r="I55" s="5">
        <f t="shared" si="6"/>
        <v>544921.63062499999</v>
      </c>
    </row>
    <row r="56" spans="2:9" ht="17.100000000000001" customHeight="1" thickTop="1" thickBot="1">
      <c r="B56" s="11" t="s">
        <v>8</v>
      </c>
      <c r="C56" s="12">
        <v>86875</v>
      </c>
      <c r="D56" s="34">
        <f t="shared" si="0"/>
        <v>1</v>
      </c>
      <c r="E56" s="24"/>
      <c r="F56" s="33">
        <v>413.13333415999995</v>
      </c>
      <c r="G56" s="34">
        <f t="shared" si="1"/>
        <v>1</v>
      </c>
      <c r="H56" s="24"/>
      <c r="I56" s="13">
        <f>F56*10^6/C56</f>
        <v>4755.4916162302152</v>
      </c>
    </row>
    <row r="57" spans="2:9" ht="17.2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2017-06-19T10:09:27Z</dcterms:modified>
</cp:coreProperties>
</file>