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90" windowWidth="9630" windowHeight="11760"/>
  </bookViews>
  <sheets>
    <sheet name="III.C.9" sheetId="116" r:id="rId1"/>
  </sheets>
  <calcPr calcId="145621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H10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1" i="116" l="1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0" i="116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<sst xmlns="http://schemas.openxmlformats.org/spreadsheetml/2006/main" count="70" uniqueCount="66">
  <si>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</si>
  <si>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</si>
  <si>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</si>
  <si>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</si>
  <si>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</si>
  <si>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</si>
  <si>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</si>
  <si>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</si>
  <si>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</si>
  <si>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</si>
  <si>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</si>
  <si>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</si>
  <si>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</si>
  <si>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</si>
  <si>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</si>
  <si>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</si>
  <si>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</si>
  <si>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</si>
  <si>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</si>
  <si>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</si>
  <si>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</si>
  <si>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</si>
  <si>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</si>
  <si>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</si>
  <si>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</si>
  <si>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</si>
  <si>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</si>
  <si>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</si>
  <si>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</si>
  <si>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</si>
  <si>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</si>
  <si>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</si>
  <si>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</si>
  <si>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</si>
  <si>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</si>
  <si>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</si>
  <si>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</si>
  <si>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</si>
  <si>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</si>
  <si>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</si>
  <si>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</si>
  <si>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</si>
  <si>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</si>
  <si>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</si>
  <si>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</si>
  <si>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</si>
  <si>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</si>
  <si>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</si>
  <si>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</si>
  <si>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</si>
  <si>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</si>
  <si>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</si>
  <si>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</si>
  <si>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</si>
  <si>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</si>
  <si>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</si>
  <si>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</si>
  <si>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</si>
  <si>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</si>
  <si>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</si>
  <si>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</si>
  <si>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</si>
  <si>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</si>
  <si>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</si>
  <si>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III.C.9. TOTAL PAGOS A CUENTA</t>
  </si>
  <si>
    <t>IRPF  2014.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</si>
</sst>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7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8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9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0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1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1160</v>
      </c>
      <c r="D9" s="16">
        <f t="shared" ref="D9:D56" si="0">C9/$C$56</f>
        <v>1.000068970273812E-2</v>
      </c>
      <c r="E9" s="17">
        <f>D9</f>
        <v>1.000068970273812E-2</v>
      </c>
      <c r="F9" s="26">
        <v>0.17771763000000002</v>
      </c>
      <c r="G9" s="16">
        <f t="shared" ref="G9:G56" si="1">F9/$F$56</f>
        <v>3.7332742481993879E-4</v>
      </c>
      <c r="H9" s="16">
        <f>G9</f>
        <v>3.7332742481993879E-4</v>
      </c>
      <c r="I9" s="3">
        <f>F9*10^6/C9</f>
        <v>153.20485344827586</v>
      </c>
      <c r="J9" s="4"/>
    </row>
    <row r="10" spans="2:10" ht="17.100000000000001" customHeight="1">
      <c r="B10" s="37" t="s">
        <v>12</v>
      </c>
      <c r="C10" s="5">
        <v>3805</v>
      </c>
      <c r="D10" s="18">
        <f t="shared" si="0"/>
        <v>3.2803986481826336E-2</v>
      </c>
      <c r="E10" s="19">
        <f>E9+D10</f>
        <v>4.2804676184564454E-2</v>
      </c>
      <c r="F10" s="27">
        <v>0.56823155000000003</v>
      </c>
      <c r="G10" s="18">
        <f t="shared" si="1"/>
        <v>1.193671225881992E-3</v>
      </c>
      <c r="H10" s="18">
        <f>H9+G10</f>
        <v>1.5669986507019307E-3</v>
      </c>
      <c r="I10" s="6">
        <f>F10*10^6/C10</f>
        <v>149.33812089356113</v>
      </c>
    </row>
    <row r="11" spans="2:10" ht="17.100000000000001" customHeight="1">
      <c r="B11" s="37" t="s">
        <v>13</v>
      </c>
      <c r="C11" s="5">
        <v>3021</v>
      </c>
      <c r="D11" s="18">
        <f t="shared" si="0"/>
        <v>2.6044899648251605E-2</v>
      </c>
      <c r="E11" s="19">
        <f t="shared" ref="E11:E55" si="2">E10+D11</f>
        <v>6.8849575832816062E-2</v>
      </c>
      <c r="F11" s="27">
        <v>0.59895095999999992</v>
      </c>
      <c r="G11" s="18">
        <f t="shared" si="1"/>
        <v>1.2582027989582695E-3</v>
      </c>
      <c r="H11" s="18">
        <f t="shared" ref="H11:H55" si="3">H10+G11</f>
        <v>2.8252014496602E-3</v>
      </c>
      <c r="I11" s="6">
        <f>F11*10^6/C11</f>
        <v>198.26248262164845</v>
      </c>
    </row>
    <row r="12" spans="2:10" ht="17.100000000000001" customHeight="1">
      <c r="B12" s="37" t="s">
        <v>14</v>
      </c>
      <c r="C12" s="5">
        <v>3317</v>
      </c>
      <c r="D12" s="18">
        <f t="shared" si="0"/>
        <v>2.8596799779295124E-2</v>
      </c>
      <c r="E12" s="19">
        <f t="shared" si="2"/>
        <v>9.7446375612111183E-2</v>
      </c>
      <c r="F12" s="27">
        <v>0.91215793000000001</v>
      </c>
      <c r="G12" s="18">
        <f t="shared" si="1"/>
        <v>1.9161496303770535E-3</v>
      </c>
      <c r="H12" s="18">
        <f t="shared" si="3"/>
        <v>4.7413510800372533E-3</v>
      </c>
      <c r="I12" s="6">
        <f>F12*10^6/C12</f>
        <v>274.99485378353938</v>
      </c>
    </row>
    <row r="13" spans="2:10" ht="17.100000000000001" customHeight="1">
      <c r="B13" s="37" t="s">
        <v>15</v>
      </c>
      <c r="C13" s="5">
        <v>3256</v>
      </c>
      <c r="D13" s="18">
        <f t="shared" si="0"/>
        <v>2.8070901441478724E-2</v>
      </c>
      <c r="E13" s="19">
        <f t="shared" si="2"/>
        <v>0.12551727705358989</v>
      </c>
      <c r="F13" s="27">
        <v>1.2015335</v>
      </c>
      <c r="G13" s="18">
        <f t="shared" si="1"/>
        <v>2.5240343762736872E-3</v>
      </c>
      <c r="H13" s="18">
        <f t="shared" si="3"/>
        <v>7.2653854563109405E-3</v>
      </c>
      <c r="I13" s="6">
        <f t="shared" ref="I13:I55" si="4">F13*10^6/C13</f>
        <v>369.02134520884522</v>
      </c>
    </row>
    <row r="14" spans="2:10" ht="17.100000000000001" customHeight="1">
      <c r="B14" s="38" t="s">
        <v>16</v>
      </c>
      <c r="C14" s="7">
        <v>3331</v>
      </c>
      <c r="D14" s="20">
        <f t="shared" si="0"/>
        <v>2.8717497758466101E-2</v>
      </c>
      <c r="E14" s="21">
        <f t="shared" si="2"/>
        <v>0.154234774812056</v>
      </c>
      <c r="F14" s="28">
        <v>1.4499513899999998</v>
      </c>
      <c r="G14" s="20">
        <f t="shared" si="1"/>
        <v>3.0458802457741002E-3</v>
      </c>
      <c r="H14" s="20">
        <f t="shared" si="3"/>
        <v>1.0311265702085041E-2</v>
      </c>
      <c r="I14" s="6">
        <f t="shared" si="4"/>
        <v>435.2901200840588</v>
      </c>
    </row>
    <row r="15" spans="2:10" ht="17.100000000000001" customHeight="1">
      <c r="B15" s="37" t="s">
        <v>17</v>
      </c>
      <c r="C15" s="5">
        <v>4082</v>
      </c>
      <c r="D15" s="18">
        <f t="shared" si="0"/>
        <v>3.5192082212566381E-2</v>
      </c>
      <c r="E15" s="19">
        <f t="shared" si="2"/>
        <v>0.18942685702462236</v>
      </c>
      <c r="F15" s="27">
        <v>2.1802369800000001</v>
      </c>
      <c r="G15" s="18">
        <f t="shared" si="1"/>
        <v>4.57997474555901E-3</v>
      </c>
      <c r="H15" s="18">
        <f t="shared" si="3"/>
        <v>1.489124044764405E-2</v>
      </c>
      <c r="I15" s="10">
        <f t="shared" si="4"/>
        <v>534.10999020088195</v>
      </c>
    </row>
    <row r="16" spans="2:10" ht="17.100000000000001" customHeight="1">
      <c r="B16" s="37" t="s">
        <v>18</v>
      </c>
      <c r="C16" s="5">
        <v>5048</v>
      </c>
      <c r="D16" s="18">
        <f t="shared" si="0"/>
        <v>4.3520242775363815E-2</v>
      </c>
      <c r="E16" s="19">
        <f t="shared" si="2"/>
        <v>0.23294709979998618</v>
      </c>
      <c r="F16" s="27">
        <v>3.4832044199999999</v>
      </c>
      <c r="G16" s="18">
        <f t="shared" si="1"/>
        <v>7.317089116257224E-3</v>
      </c>
      <c r="H16" s="18">
        <f t="shared" si="3"/>
        <v>2.2208329563901275E-2</v>
      </c>
      <c r="I16" s="6">
        <f t="shared" si="4"/>
        <v>690.0167234548336</v>
      </c>
    </row>
    <row r="17" spans="2:9" ht="17.100000000000001" customHeight="1">
      <c r="B17" s="37" t="s">
        <v>19</v>
      </c>
      <c r="C17" s="5">
        <v>7252</v>
      </c>
      <c r="D17" s="18">
        <f t="shared" si="0"/>
        <v>6.2521553210566252E-2</v>
      </c>
      <c r="E17" s="19">
        <f t="shared" si="2"/>
        <v>0.29546865301055242</v>
      </c>
      <c r="F17" s="27">
        <v>6.8945904900000006</v>
      </c>
      <c r="G17" s="18">
        <f t="shared" si="1"/>
        <v>1.4483311041339791E-2</v>
      </c>
      <c r="H17" s="18">
        <f t="shared" si="3"/>
        <v>3.6691640605241063E-2</v>
      </c>
      <c r="I17" s="6">
        <f t="shared" si="4"/>
        <v>950.7157322118037</v>
      </c>
    </row>
    <row r="18" spans="2:9" ht="17.100000000000001" customHeight="1">
      <c r="B18" s="37" t="s">
        <v>20</v>
      </c>
      <c r="C18" s="5">
        <v>8202</v>
      </c>
      <c r="D18" s="18">
        <f t="shared" si="0"/>
        <v>7.071177322573971E-2</v>
      </c>
      <c r="E18" s="19">
        <f t="shared" si="2"/>
        <v>0.3661804262362921</v>
      </c>
      <c r="F18" s="27">
        <v>10.46068934</v>
      </c>
      <c r="G18" s="18">
        <f t="shared" si="1"/>
        <v>2.1974534620699055E-2</v>
      </c>
      <c r="H18" s="18">
        <f t="shared" si="3"/>
        <v>5.8666175225940115E-2</v>
      </c>
      <c r="I18" s="6">
        <f t="shared" si="4"/>
        <v>1275.3827529870764</v>
      </c>
    </row>
    <row r="19" spans="2:9" ht="17.100000000000001" customHeight="1">
      <c r="B19" s="37" t="s">
        <v>21</v>
      </c>
      <c r="C19" s="5">
        <v>8092</v>
      </c>
      <c r="D19" s="18">
        <f t="shared" si="0"/>
        <v>6.9763431960824879E-2</v>
      </c>
      <c r="E19" s="19">
        <f t="shared" si="2"/>
        <v>0.43594385819711701</v>
      </c>
      <c r="F19" s="27">
        <v>13.107531710000002</v>
      </c>
      <c r="G19" s="18">
        <f t="shared" si="1"/>
        <v>2.753469680548851E-2</v>
      </c>
      <c r="H19" s="18">
        <f t="shared" si="3"/>
        <v>8.6200872031428621E-2</v>
      </c>
      <c r="I19" s="6">
        <f t="shared" si="4"/>
        <v>1619.8136072664361</v>
      </c>
    </row>
    <row r="20" spans="2:9" ht="17.100000000000001" customHeight="1">
      <c r="B20" s="38" t="s">
        <v>22</v>
      </c>
      <c r="C20" s="7">
        <v>6993</v>
      </c>
      <c r="D20" s="20">
        <f t="shared" si="0"/>
        <v>6.0288640595903165E-2</v>
      </c>
      <c r="E20" s="21">
        <f t="shared" si="2"/>
        <v>0.49623249879302017</v>
      </c>
      <c r="F20" s="28">
        <v>13.646048050000001</v>
      </c>
      <c r="G20" s="20">
        <f t="shared" si="1"/>
        <v>2.8665945958629129E-2</v>
      </c>
      <c r="H20" s="20">
        <f t="shared" si="3"/>
        <v>0.11486681799005775</v>
      </c>
      <c r="I20" s="8">
        <f t="shared" si="4"/>
        <v>1951.3868225368226</v>
      </c>
    </row>
    <row r="21" spans="2:9" ht="17.100000000000001" customHeight="1">
      <c r="B21" s="39" t="s">
        <v>23</v>
      </c>
      <c r="C21" s="9">
        <v>6011</v>
      </c>
      <c r="D21" s="22">
        <f t="shared" si="0"/>
        <v>5.182253948548176E-2</v>
      </c>
      <c r="E21" s="23">
        <f t="shared" si="2"/>
        <v>0.54805503827850188</v>
      </c>
      <c r="F21" s="29">
        <v>13.647745800000001</v>
      </c>
      <c r="G21" s="22">
        <f t="shared" si="1"/>
        <v>2.8669512383836849E-2</v>
      </c>
      <c r="H21" s="22">
        <f t="shared" si="3"/>
        <v>0.1435363303738946</v>
      </c>
      <c r="I21" s="6">
        <f t="shared" si="4"/>
        <v>2270.4617867243387</v>
      </c>
    </row>
    <row r="22" spans="2:9" ht="17.100000000000001" customHeight="1">
      <c r="B22" s="37" t="s">
        <v>24</v>
      </c>
      <c r="C22" s="5">
        <v>5347</v>
      </c>
      <c r="D22" s="18">
        <f t="shared" si="0"/>
        <v>4.6098006759086832E-2</v>
      </c>
      <c r="E22" s="19">
        <f t="shared" si="2"/>
        <v>0.5941530450375887</v>
      </c>
      <c r="F22" s="27">
        <v>14.156137490000001</v>
      </c>
      <c r="G22" s="18">
        <f t="shared" si="1"/>
        <v>2.9737479362844821E-2</v>
      </c>
      <c r="H22" s="18">
        <f t="shared" si="3"/>
        <v>0.17327380973673942</v>
      </c>
      <c r="I22" s="6">
        <f t="shared" si="4"/>
        <v>2647.4915821956238</v>
      </c>
    </row>
    <row r="23" spans="2:9" ht="17.100000000000001" customHeight="1">
      <c r="B23" s="37" t="s">
        <v>25</v>
      </c>
      <c r="C23" s="5">
        <v>4836</v>
      </c>
      <c r="D23" s="18">
        <f t="shared" si="0"/>
        <v>4.1692530519346162E-2</v>
      </c>
      <c r="E23" s="19">
        <f t="shared" si="2"/>
        <v>0.63584557555693488</v>
      </c>
      <c r="F23" s="27">
        <v>14.70546929</v>
      </c>
      <c r="G23" s="18">
        <f t="shared" si="1"/>
        <v>3.0891448309345523E-2</v>
      </c>
      <c r="H23" s="18">
        <f t="shared" si="3"/>
        <v>0.20416525804608493</v>
      </c>
      <c r="I23" s="6">
        <f t="shared" si="4"/>
        <v>3040.8331865177829</v>
      </c>
    </row>
    <row r="24" spans="2:9" ht="17.100000000000001" customHeight="1">
      <c r="B24" s="37" t="s">
        <v>26</v>
      </c>
      <c r="C24" s="5">
        <v>4158</v>
      </c>
      <c r="D24" s="18">
        <f t="shared" si="0"/>
        <v>3.5847299813780258E-2</v>
      </c>
      <c r="E24" s="19">
        <f t="shared" si="2"/>
        <v>0.67169287537071509</v>
      </c>
      <c r="F24" s="27">
        <v>14.324743960000001</v>
      </c>
      <c r="G24" s="18">
        <f t="shared" si="1"/>
        <v>3.0091667178949955E-2</v>
      </c>
      <c r="H24" s="18">
        <f t="shared" si="3"/>
        <v>0.23425692522503488</v>
      </c>
      <c r="I24" s="6">
        <f t="shared" si="4"/>
        <v>3445.1043674843677</v>
      </c>
    </row>
    <row r="25" spans="2:9" ht="17.100000000000001" customHeight="1">
      <c r="B25" s="37" t="s">
        <v>27</v>
      </c>
      <c r="C25" s="5">
        <v>3811</v>
      </c>
      <c r="D25" s="18">
        <f t="shared" si="0"/>
        <v>3.2855714187185324E-2</v>
      </c>
      <c r="E25" s="19">
        <f t="shared" si="2"/>
        <v>0.70454858955790045</v>
      </c>
      <c r="F25" s="27">
        <v>14.606731249999999</v>
      </c>
      <c r="G25" s="18">
        <f t="shared" si="1"/>
        <v>3.068403153136481E-2</v>
      </c>
      <c r="H25" s="18">
        <f t="shared" si="3"/>
        <v>0.26494095675639967</v>
      </c>
      <c r="I25" s="6">
        <f t="shared" si="4"/>
        <v>3832.7817501967988</v>
      </c>
    </row>
    <row r="26" spans="2:9" ht="17.100000000000001" customHeight="1">
      <c r="B26" s="38" t="s">
        <v>28</v>
      </c>
      <c r="C26" s="7">
        <v>3519</v>
      </c>
      <c r="D26" s="20">
        <f t="shared" si="0"/>
        <v>3.0338299193047796E-2</v>
      </c>
      <c r="E26" s="21">
        <f t="shared" si="2"/>
        <v>0.73488688875094821</v>
      </c>
      <c r="F26" s="30">
        <v>15.09087806</v>
      </c>
      <c r="G26" s="20">
        <f t="shared" si="1"/>
        <v>3.1701067836722295E-2</v>
      </c>
      <c r="H26" s="20">
        <f t="shared" si="3"/>
        <v>0.29664202459312194</v>
      </c>
      <c r="I26" s="6">
        <f t="shared" si="4"/>
        <v>4288.3995623756755</v>
      </c>
    </row>
    <row r="27" spans="2:9" ht="17.100000000000001" customHeight="1">
      <c r="B27" s="39" t="s">
        <v>29</v>
      </c>
      <c r="C27" s="9">
        <v>3121</v>
      </c>
      <c r="D27" s="22">
        <f t="shared" si="0"/>
        <v>2.690702807090144E-2</v>
      </c>
      <c r="E27" s="23">
        <f t="shared" si="2"/>
        <v>0.7617939168218496</v>
      </c>
      <c r="F27" s="31">
        <v>14.804718699999999</v>
      </c>
      <c r="G27" s="22">
        <f t="shared" si="1"/>
        <v>3.1099939310774011E-2</v>
      </c>
      <c r="H27" s="22">
        <f t="shared" si="3"/>
        <v>0.32774196390389598</v>
      </c>
      <c r="I27" s="10">
        <f t="shared" si="4"/>
        <v>4743.5817686638893</v>
      </c>
    </row>
    <row r="28" spans="2:9" ht="17.100000000000001" customHeight="1">
      <c r="B28" s="37" t="s">
        <v>30</v>
      </c>
      <c r="C28" s="5">
        <v>3036</v>
      </c>
      <c r="D28" s="18">
        <f t="shared" si="0"/>
        <v>2.6174218911649078E-2</v>
      </c>
      <c r="E28" s="19">
        <f t="shared" si="2"/>
        <v>0.78796813573349866</v>
      </c>
      <c r="F28" s="32">
        <v>15.795706320000001</v>
      </c>
      <c r="G28" s="18">
        <f t="shared" si="1"/>
        <v>3.3181684696434628E-2</v>
      </c>
      <c r="H28" s="18">
        <f t="shared" si="3"/>
        <v>0.3609236486003306</v>
      </c>
      <c r="I28" s="6">
        <f t="shared" si="4"/>
        <v>5202.8018181818179</v>
      </c>
    </row>
    <row r="29" spans="2:9" ht="17.100000000000001" customHeight="1">
      <c r="B29" s="37" t="s">
        <v>31</v>
      </c>
      <c r="C29" s="5">
        <v>2631</v>
      </c>
      <c r="D29" s="18">
        <f t="shared" si="0"/>
        <v>2.2682598799917235E-2</v>
      </c>
      <c r="E29" s="19">
        <f t="shared" si="2"/>
        <v>0.81065073453341585</v>
      </c>
      <c r="F29" s="32">
        <v>14.864124210000002</v>
      </c>
      <c r="G29" s="18">
        <f t="shared" si="1"/>
        <v>3.1224731128380492E-2</v>
      </c>
      <c r="H29" s="18">
        <f t="shared" si="3"/>
        <v>0.39214837972871108</v>
      </c>
      <c r="I29" s="6">
        <f t="shared" si="4"/>
        <v>5649.6101140250857</v>
      </c>
    </row>
    <row r="30" spans="2:9" ht="17.100000000000001" customHeight="1">
      <c r="B30" s="37" t="s">
        <v>32</v>
      </c>
      <c r="C30" s="5">
        <v>4328</v>
      </c>
      <c r="D30" s="18">
        <f t="shared" si="0"/>
        <v>3.7312918132284982E-2</v>
      </c>
      <c r="E30" s="19">
        <f t="shared" si="2"/>
        <v>0.84796365266570084</v>
      </c>
      <c r="F30" s="32">
        <v>27.204685829999999</v>
      </c>
      <c r="G30" s="18">
        <f t="shared" si="1"/>
        <v>5.7148271130722246E-2</v>
      </c>
      <c r="H30" s="18">
        <f t="shared" si="3"/>
        <v>0.44929665085943332</v>
      </c>
      <c r="I30" s="6">
        <f t="shared" si="4"/>
        <v>6285.7407185767097</v>
      </c>
    </row>
    <row r="31" spans="2:9" ht="17.100000000000001" customHeight="1">
      <c r="B31" s="37" t="s">
        <v>33</v>
      </c>
      <c r="C31" s="5">
        <v>3577</v>
      </c>
      <c r="D31" s="18">
        <f t="shared" si="0"/>
        <v>3.0838333678184702E-2</v>
      </c>
      <c r="E31" s="19">
        <f t="shared" si="2"/>
        <v>0.87880198634388551</v>
      </c>
      <c r="F31" s="32">
        <v>25.199850809999997</v>
      </c>
      <c r="G31" s="18">
        <f t="shared" si="1"/>
        <v>5.2936759334141166E-2</v>
      </c>
      <c r="H31" s="18">
        <f t="shared" si="3"/>
        <v>0.50223341019357448</v>
      </c>
      <c r="I31" s="6">
        <f t="shared" si="4"/>
        <v>7044.9680766005031</v>
      </c>
    </row>
    <row r="32" spans="2:9" ht="17.100000000000001" customHeight="1">
      <c r="B32" s="38" t="s">
        <v>34</v>
      </c>
      <c r="C32" s="7">
        <v>2494</v>
      </c>
      <c r="D32" s="20">
        <f t="shared" si="0"/>
        <v>2.1501482860886958E-2</v>
      </c>
      <c r="E32" s="21">
        <f t="shared" si="2"/>
        <v>0.90030346920477244</v>
      </c>
      <c r="F32" s="30">
        <v>20.203391829999997</v>
      </c>
      <c r="G32" s="20">
        <f t="shared" si="1"/>
        <v>4.2440810427879824E-2</v>
      </c>
      <c r="H32" s="20">
        <f t="shared" si="3"/>
        <v>0.54467422062145432</v>
      </c>
      <c r="I32" s="8">
        <f t="shared" si="4"/>
        <v>8100.7986487570161</v>
      </c>
    </row>
    <row r="33" spans="2:9" ht="17.100000000000001" customHeight="1">
      <c r="B33" s="39" t="s">
        <v>35</v>
      </c>
      <c r="C33" s="9">
        <v>1813</v>
      </c>
      <c r="D33" s="22">
        <f t="shared" si="0"/>
        <v>1.5630388302641563E-2</v>
      </c>
      <c r="E33" s="23">
        <f t="shared" si="2"/>
        <v>0.91593385750741396</v>
      </c>
      <c r="F33" s="31">
        <v>16.325514720000001</v>
      </c>
      <c r="G33" s="22">
        <f t="shared" si="1"/>
        <v>3.4294641276037742E-2</v>
      </c>
      <c r="H33" s="22">
        <f t="shared" si="3"/>
        <v>0.57896886189749208</v>
      </c>
      <c r="I33" s="6">
        <f t="shared" si="4"/>
        <v>9004.6964809707679</v>
      </c>
    </row>
    <row r="34" spans="2:9" ht="17.100000000000001" customHeight="1">
      <c r="B34" s="37" t="s">
        <v>36</v>
      </c>
      <c r="C34" s="5">
        <v>1479</v>
      </c>
      <c r="D34" s="18">
        <f t="shared" si="0"/>
        <v>1.2750879370991102E-2</v>
      </c>
      <c r="E34" s="19">
        <f t="shared" si="2"/>
        <v>0.92868473687840503</v>
      </c>
      <c r="F34" s="32">
        <v>14.83105647</v>
      </c>
      <c r="G34" s="18">
        <f t="shared" si="1"/>
        <v>3.1155266471335406E-2</v>
      </c>
      <c r="H34" s="18">
        <f t="shared" si="3"/>
        <v>0.61012412836882746</v>
      </c>
      <c r="I34" s="6">
        <f t="shared" si="4"/>
        <v>10027.759614604463</v>
      </c>
    </row>
    <row r="35" spans="2:9" ht="17.100000000000001" customHeight="1">
      <c r="B35" s="37" t="s">
        <v>37</v>
      </c>
      <c r="C35" s="5">
        <v>1174</v>
      </c>
      <c r="D35" s="18">
        <f t="shared" si="0"/>
        <v>1.0121387681909098E-2</v>
      </c>
      <c r="E35" s="19">
        <f t="shared" si="2"/>
        <v>0.93880612456031409</v>
      </c>
      <c r="F35" s="32">
        <v>13.008136090000001</v>
      </c>
      <c r="G35" s="18">
        <f t="shared" si="1"/>
        <v>2.7325898664004283E-2</v>
      </c>
      <c r="H35" s="18">
        <f t="shared" si="3"/>
        <v>0.63745002703283171</v>
      </c>
      <c r="I35" s="6">
        <f t="shared" si="4"/>
        <v>11080.184063032368</v>
      </c>
    </row>
    <row r="36" spans="2:9" ht="17.100000000000001" customHeight="1">
      <c r="B36" s="37" t="s">
        <v>38</v>
      </c>
      <c r="C36" s="5">
        <v>961</v>
      </c>
      <c r="D36" s="18">
        <f t="shared" si="0"/>
        <v>8.285054141664942E-3</v>
      </c>
      <c r="E36" s="19">
        <f t="shared" si="2"/>
        <v>0.94709117870197901</v>
      </c>
      <c r="F36" s="32">
        <v>11.46668811</v>
      </c>
      <c r="G36" s="18">
        <f t="shared" si="1"/>
        <v>2.4087813591255468E-2</v>
      </c>
      <c r="H36" s="18">
        <f t="shared" si="3"/>
        <v>0.66153784062408716</v>
      </c>
      <c r="I36" s="6">
        <f t="shared" si="4"/>
        <v>11932.037575442248</v>
      </c>
    </row>
    <row r="37" spans="2:9" ht="17.100000000000001" customHeight="1">
      <c r="B37" s="37" t="s">
        <v>39</v>
      </c>
      <c r="C37" s="5">
        <v>864</v>
      </c>
      <c r="D37" s="18">
        <f t="shared" si="0"/>
        <v>7.4487895716945996E-3</v>
      </c>
      <c r="E37" s="19">
        <f t="shared" si="2"/>
        <v>0.9545399682736736</v>
      </c>
      <c r="F37" s="32">
        <v>11.29454359</v>
      </c>
      <c r="G37" s="18">
        <f t="shared" si="1"/>
        <v>2.3726193473158776E-2</v>
      </c>
      <c r="H37" s="18">
        <f t="shared" si="3"/>
        <v>0.6852640340972459</v>
      </c>
      <c r="I37" s="6">
        <f t="shared" si="4"/>
        <v>13072.388414351852</v>
      </c>
    </row>
    <row r="38" spans="2:9" ht="17.100000000000001" customHeight="1">
      <c r="B38" s="38" t="s">
        <v>40</v>
      </c>
      <c r="C38" s="7">
        <v>672</v>
      </c>
      <c r="D38" s="20">
        <f t="shared" si="0"/>
        <v>5.7935030002069111E-3</v>
      </c>
      <c r="E38" s="21">
        <f t="shared" si="2"/>
        <v>0.96033347127388047</v>
      </c>
      <c r="F38" s="30">
        <v>9.5646663400000005</v>
      </c>
      <c r="G38" s="20">
        <f t="shared" si="1"/>
        <v>2.0092279274566902E-2</v>
      </c>
      <c r="H38" s="20">
        <f t="shared" si="3"/>
        <v>0.70535631337181282</v>
      </c>
      <c r="I38" s="6">
        <f t="shared" si="4"/>
        <v>14233.134434523809</v>
      </c>
    </row>
    <row r="39" spans="2:9" ht="17.100000000000001" customHeight="1">
      <c r="B39" s="39" t="s">
        <v>41</v>
      </c>
      <c r="C39" s="9">
        <v>556</v>
      </c>
      <c r="D39" s="22">
        <f t="shared" si="0"/>
        <v>4.7934340299330986E-3</v>
      </c>
      <c r="E39" s="23">
        <f t="shared" si="2"/>
        <v>0.96512690530381362</v>
      </c>
      <c r="F39" s="31">
        <v>8.5382761400000007</v>
      </c>
      <c r="G39" s="22">
        <f t="shared" si="1"/>
        <v>1.793616448603173E-2</v>
      </c>
      <c r="H39" s="22">
        <f t="shared" si="3"/>
        <v>0.72329247785784456</v>
      </c>
      <c r="I39" s="10">
        <f t="shared" si="4"/>
        <v>15356.61176258993</v>
      </c>
    </row>
    <row r="40" spans="2:9" ht="17.100000000000001" customHeight="1">
      <c r="B40" s="37" t="s">
        <v>42</v>
      </c>
      <c r="C40" s="5">
        <v>839</v>
      </c>
      <c r="D40" s="18">
        <f t="shared" si="0"/>
        <v>7.2332574660321398E-3</v>
      </c>
      <c r="E40" s="19">
        <f t="shared" si="2"/>
        <v>0.97236016276984572</v>
      </c>
      <c r="F40" s="32">
        <v>14.06123781</v>
      </c>
      <c r="G40" s="18">
        <f t="shared" si="1"/>
        <v>2.9538125741312524E-2</v>
      </c>
      <c r="H40" s="18">
        <f t="shared" si="3"/>
        <v>0.7528306035991571</v>
      </c>
      <c r="I40" s="6">
        <f t="shared" si="4"/>
        <v>16759.52063170441</v>
      </c>
    </row>
    <row r="41" spans="2:9" ht="17.100000000000001" customHeight="1">
      <c r="B41" s="37" t="s">
        <v>43</v>
      </c>
      <c r="C41" s="5">
        <v>651</v>
      </c>
      <c r="D41" s="18">
        <f t="shared" si="0"/>
        <v>5.6124560314504447E-3</v>
      </c>
      <c r="E41" s="19">
        <f t="shared" si="2"/>
        <v>0.97797261880129616</v>
      </c>
      <c r="F41" s="32">
        <v>12.640868449999999</v>
      </c>
      <c r="G41" s="18">
        <f t="shared" si="1"/>
        <v>2.6554387800051746E-2</v>
      </c>
      <c r="H41" s="18">
        <f t="shared" si="3"/>
        <v>0.7793849913992088</v>
      </c>
      <c r="I41" s="6">
        <f t="shared" si="4"/>
        <v>19417.616666666665</v>
      </c>
    </row>
    <row r="42" spans="2:9" ht="17.100000000000001" customHeight="1">
      <c r="B42" s="37" t="s">
        <v>44</v>
      </c>
      <c r="C42" s="5">
        <v>523</v>
      </c>
      <c r="D42" s="18">
        <f t="shared" si="0"/>
        <v>4.5089316504586521E-3</v>
      </c>
      <c r="E42" s="19">
        <f t="shared" si="2"/>
        <v>0.98248155045175478</v>
      </c>
      <c r="F42" s="32">
        <v>11.30141416</v>
      </c>
      <c r="G42" s="18">
        <f t="shared" si="1"/>
        <v>2.3740626324897488E-2</v>
      </c>
      <c r="H42" s="18">
        <f t="shared" si="3"/>
        <v>0.80312561772410629</v>
      </c>
      <c r="I42" s="6">
        <f t="shared" si="4"/>
        <v>21608.822485659657</v>
      </c>
    </row>
    <row r="43" spans="2:9" ht="17.100000000000001" customHeight="1">
      <c r="B43" s="37" t="s">
        <v>45</v>
      </c>
      <c r="C43" s="5">
        <v>378</v>
      </c>
      <c r="D43" s="18">
        <f t="shared" si="0"/>
        <v>3.2588454376163874E-3</v>
      </c>
      <c r="E43" s="19">
        <f t="shared" si="2"/>
        <v>0.98574039588937112</v>
      </c>
      <c r="F43" s="32">
        <v>9.3960657200000011</v>
      </c>
      <c r="G43" s="18">
        <f t="shared" si="1"/>
        <v>1.973810374742508E-2</v>
      </c>
      <c r="H43" s="18">
        <f t="shared" si="3"/>
        <v>0.82286372147153142</v>
      </c>
      <c r="I43" s="6">
        <f t="shared" si="4"/>
        <v>24857.31671957672</v>
      </c>
    </row>
    <row r="44" spans="2:9" ht="17.100000000000001" customHeight="1">
      <c r="B44" s="38" t="s">
        <v>46</v>
      </c>
      <c r="C44" s="7">
        <v>285</v>
      </c>
      <c r="D44" s="20">
        <f t="shared" si="0"/>
        <v>2.4570660045520379E-3</v>
      </c>
      <c r="E44" s="21">
        <f t="shared" si="2"/>
        <v>0.98819746189392321</v>
      </c>
      <c r="F44" s="30">
        <v>7.4274565800000003</v>
      </c>
      <c r="G44" s="20">
        <f t="shared" si="1"/>
        <v>1.5602690841495633E-2</v>
      </c>
      <c r="H44" s="20">
        <f t="shared" si="3"/>
        <v>0.8384664123130271</v>
      </c>
      <c r="I44" s="8">
        <f t="shared" si="4"/>
        <v>26061.251157894738</v>
      </c>
    </row>
    <row r="45" spans="2:9" ht="17.100000000000001" customHeight="1">
      <c r="B45" s="39" t="s">
        <v>47</v>
      </c>
      <c r="C45" s="9">
        <v>193</v>
      </c>
      <c r="D45" s="22">
        <f t="shared" si="0"/>
        <v>1.6639078557141873E-3</v>
      </c>
      <c r="E45" s="23">
        <f t="shared" si="2"/>
        <v>0.98986136974963745</v>
      </c>
      <c r="F45" s="31">
        <v>5.3005027999999994</v>
      </c>
      <c r="G45" s="22">
        <f t="shared" si="1"/>
        <v>1.1134646914742643E-2</v>
      </c>
      <c r="H45" s="22">
        <f t="shared" si="3"/>
        <v>0.84960105922776974</v>
      </c>
      <c r="I45" s="10">
        <f t="shared" si="4"/>
        <v>27463.745077720207</v>
      </c>
    </row>
    <row r="46" spans="2:9" ht="17.100000000000001" customHeight="1">
      <c r="B46" s="37" t="s">
        <v>48</v>
      </c>
      <c r="C46" s="5">
        <v>507</v>
      </c>
      <c r="D46" s="18">
        <f t="shared" si="0"/>
        <v>4.3709911028346786E-3</v>
      </c>
      <c r="E46" s="19">
        <f t="shared" si="2"/>
        <v>0.99423236085247213</v>
      </c>
      <c r="F46" s="32">
        <v>17.0425802</v>
      </c>
      <c r="G46" s="18">
        <f t="shared" si="1"/>
        <v>3.5800964588337557E-2</v>
      </c>
      <c r="H46" s="18">
        <f t="shared" si="3"/>
        <v>0.88540202381610733</v>
      </c>
      <c r="I46" s="6">
        <f t="shared" si="4"/>
        <v>33614.556607495069</v>
      </c>
    </row>
    <row r="47" spans="2:9" ht="17.100000000000001" customHeight="1">
      <c r="B47" s="37" t="s">
        <v>49</v>
      </c>
      <c r="C47" s="5">
        <v>218</v>
      </c>
      <c r="D47" s="18">
        <f t="shared" si="0"/>
        <v>1.8794399613766466E-3</v>
      </c>
      <c r="E47" s="19">
        <f t="shared" si="2"/>
        <v>0.99611180081384876</v>
      </c>
      <c r="F47" s="32">
        <v>9.0049600200000004</v>
      </c>
      <c r="G47" s="18">
        <f t="shared" si="1"/>
        <v>1.8916516807438319E-2</v>
      </c>
      <c r="H47" s="18">
        <f t="shared" si="3"/>
        <v>0.90431854062354566</v>
      </c>
      <c r="I47" s="6">
        <f t="shared" si="4"/>
        <v>41307.156055045867</v>
      </c>
    </row>
    <row r="48" spans="2:9" ht="17.100000000000001" customHeight="1">
      <c r="B48" s="37" t="s">
        <v>50</v>
      </c>
      <c r="C48" s="5">
        <v>131</v>
      </c>
      <c r="D48" s="18">
        <f t="shared" si="0"/>
        <v>1.1293882336712877E-3</v>
      </c>
      <c r="E48" s="19">
        <f t="shared" si="2"/>
        <v>0.99724118904752002</v>
      </c>
      <c r="F48" s="32">
        <v>7.0640485499999999</v>
      </c>
      <c r="G48" s="18">
        <f t="shared" si="1"/>
        <v>1.4839287773388167E-2</v>
      </c>
      <c r="H48" s="18">
        <f t="shared" si="3"/>
        <v>0.91915782839693383</v>
      </c>
      <c r="I48" s="6">
        <f t="shared" si="4"/>
        <v>53924.034732824424</v>
      </c>
    </row>
    <row r="49" spans="2:9" ht="17.100000000000001" customHeight="1">
      <c r="B49" s="37" t="s">
        <v>51</v>
      </c>
      <c r="C49" s="5">
        <v>77</v>
      </c>
      <c r="D49" s="18">
        <f t="shared" si="0"/>
        <v>6.6383888544037525E-4</v>
      </c>
      <c r="E49" s="19">
        <f t="shared" si="2"/>
        <v>0.99790502793296043</v>
      </c>
      <c r="F49" s="32">
        <v>4.8079487400000005</v>
      </c>
      <c r="G49" s="18">
        <f t="shared" si="1"/>
        <v>1.009994968856196E-2</v>
      </c>
      <c r="H49" s="18">
        <f t="shared" si="3"/>
        <v>0.92925777808549581</v>
      </c>
      <c r="I49" s="6">
        <f t="shared" si="4"/>
        <v>62440.892727272731</v>
      </c>
    </row>
    <row r="50" spans="2:9" ht="17.100000000000001" customHeight="1">
      <c r="B50" s="38" t="s">
        <v>52</v>
      </c>
      <c r="C50" s="7">
        <v>48</v>
      </c>
      <c r="D50" s="20">
        <f t="shared" si="0"/>
        <v>4.1382164287192218E-4</v>
      </c>
      <c r="E50" s="21">
        <f t="shared" si="2"/>
        <v>0.99831884957583239</v>
      </c>
      <c r="F50" s="30">
        <v>3.4377898900000003</v>
      </c>
      <c r="G50" s="20">
        <f t="shared" si="1"/>
        <v>7.2216878353921366E-3</v>
      </c>
      <c r="H50" s="20">
        <f t="shared" si="3"/>
        <v>0.93647946592088793</v>
      </c>
      <c r="I50" s="8">
        <f t="shared" si="4"/>
        <v>71620.622708333336</v>
      </c>
    </row>
    <row r="51" spans="2:9" ht="17.100000000000001" customHeight="1">
      <c r="B51" s="37" t="s">
        <v>53</v>
      </c>
      <c r="C51" s="5">
        <v>46</v>
      </c>
      <c r="D51" s="18">
        <f t="shared" si="0"/>
        <v>3.9657907441892543E-4</v>
      </c>
      <c r="E51" s="19">
        <f t="shared" si="2"/>
        <v>0.99871542865025131</v>
      </c>
      <c r="F51" s="32">
        <v>3.4711483100000002</v>
      </c>
      <c r="G51" s="18">
        <f t="shared" si="1"/>
        <v>7.2917631173698557E-3</v>
      </c>
      <c r="H51" s="18">
        <f t="shared" si="3"/>
        <v>0.94377122903825783</v>
      </c>
      <c r="I51" s="6">
        <f t="shared" si="4"/>
        <v>75459.745869565217</v>
      </c>
    </row>
    <row r="52" spans="2:9" ht="17.100000000000001" customHeight="1">
      <c r="B52" s="37" t="s">
        <v>54</v>
      </c>
      <c r="C52" s="5">
        <v>79</v>
      </c>
      <c r="D52" s="18">
        <f t="shared" si="0"/>
        <v>6.8108145389337194E-4</v>
      </c>
      <c r="E52" s="19">
        <f t="shared" si="2"/>
        <v>0.99939651010414465</v>
      </c>
      <c r="F52" s="32">
        <v>7.8980367199999995</v>
      </c>
      <c r="G52" s="18">
        <f t="shared" si="1"/>
        <v>1.6591227948577276E-2</v>
      </c>
      <c r="H52" s="18">
        <f t="shared" si="3"/>
        <v>0.96036245698683509</v>
      </c>
      <c r="I52" s="6">
        <f t="shared" si="4"/>
        <v>99975.148354430377</v>
      </c>
    </row>
    <row r="53" spans="2:9" ht="17.100000000000001" customHeight="1">
      <c r="B53" s="37" t="s">
        <v>55</v>
      </c>
      <c r="C53" s="5">
        <v>27</v>
      </c>
      <c r="D53" s="18">
        <f t="shared" si="0"/>
        <v>2.3277467411545624E-4</v>
      </c>
      <c r="E53" s="19">
        <f t="shared" si="2"/>
        <v>0.99962928477826007</v>
      </c>
      <c r="F53" s="32">
        <v>3.3660078499999999</v>
      </c>
      <c r="G53" s="18">
        <f t="shared" si="1"/>
        <v>7.0708969198171202E-3</v>
      </c>
      <c r="H53" s="18">
        <f t="shared" si="3"/>
        <v>0.96743335390665219</v>
      </c>
      <c r="I53" s="6">
        <f t="shared" si="4"/>
        <v>124666.9574074074</v>
      </c>
    </row>
    <row r="54" spans="2:9" ht="17.100000000000001" customHeight="1">
      <c r="B54" s="37" t="s">
        <v>56</v>
      </c>
      <c r="C54" s="5">
        <v>11</v>
      </c>
      <c r="D54" s="18">
        <f t="shared" si="0"/>
        <v>9.4834126491482172E-5</v>
      </c>
      <c r="E54" s="19">
        <f t="shared" si="2"/>
        <v>0.99972411890475155</v>
      </c>
      <c r="F54" s="32">
        <v>2.0812206</v>
      </c>
      <c r="G54" s="18">
        <f t="shared" si="1"/>
        <v>4.3719732650058848E-3</v>
      </c>
      <c r="H54" s="18">
        <f t="shared" si="3"/>
        <v>0.97180532717165813</v>
      </c>
      <c r="I54" s="6">
        <f t="shared" si="4"/>
        <v>189201.87272727271</v>
      </c>
    </row>
    <row r="55" spans="2:9" ht="17.100000000000001" customHeight="1" thickBot="1">
      <c r="B55" s="40" t="s">
        <v>57</v>
      </c>
      <c r="C55" s="11">
        <v>32</v>
      </c>
      <c r="D55" s="24">
        <f t="shared" si="0"/>
        <v>2.7588109524794816E-4</v>
      </c>
      <c r="E55" s="19">
        <f t="shared" si="2"/>
        <v>0.99999999999999944</v>
      </c>
      <c r="F55" s="33">
        <v>13.421704650000001</v>
      </c>
      <c r="G55" s="24">
        <f t="shared" si="1"/>
        <v>2.8194672828341778E-2</v>
      </c>
      <c r="H55" s="18">
        <f t="shared" si="3"/>
        <v>0.99999999999999989</v>
      </c>
      <c r="I55" s="6">
        <f t="shared" si="4"/>
        <v>419428.27031250001</v>
      </c>
    </row>
    <row r="56" spans="2:9" ht="17.100000000000001" customHeight="1" thickTop="1" thickBot="1">
      <c r="B56" s="12" t="s">
        <v>8</v>
      </c>
      <c r="C56" s="13">
        <v>115992</v>
      </c>
      <c r="D56" s="35">
        <f t="shared" si="0"/>
        <v>1</v>
      </c>
      <c r="E56" s="25"/>
      <c r="F56" s="34">
        <v>476.03690001000007</v>
      </c>
      <c r="G56" s="35">
        <f t="shared" si="1"/>
        <v>1</v>
      </c>
      <c r="H56" s="25"/>
      <c r="I56" s="14">
        <f>F56*10^6/C56</f>
        <v>4104.0494172873996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2017-06-19T10:08:47Z</dcterms:modified>
</cp:coreProperties>
</file>