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645" yWindow="90" windowWidth="9630" windowHeight="11760"/>
  </bookViews>
  <sheets>
    <sheet name="III.C.10" sheetId="110" r:id="rId1"/>
  </sheets>
  <calcPr calcId="145621"/>
</workbook>
</file>

<file path=xl/calcChain.xml><?xml version="1.0" encoding="utf-8"?>
<calcChain xmlns="http://schemas.openxmlformats.org/spreadsheetml/2006/main">
  <c r="I56" i="110" l="1"/>
  <c r="I13" i="110"/>
  <c r="I14" i="110"/>
  <c r="I15" i="110"/>
  <c r="I16" i="110"/>
  <c r="I17" i="110"/>
  <c r="I18" i="110"/>
  <c r="I19" i="110"/>
  <c r="I20" i="110"/>
  <c r="I21" i="110"/>
  <c r="I22" i="110"/>
  <c r="I23" i="110"/>
  <c r="I24" i="110"/>
  <c r="I25" i="110"/>
  <c r="I26" i="110"/>
  <c r="I27" i="110"/>
  <c r="I28" i="110"/>
  <c r="I29" i="110"/>
  <c r="I30" i="110"/>
  <c r="I31" i="110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52" i="110"/>
  <c r="I53" i="110"/>
  <c r="I54" i="110"/>
  <c r="I55" i="110"/>
  <c r="I12" i="110"/>
  <c r="I11" i="110"/>
  <c r="I10" i="110"/>
  <c r="I9" i="110"/>
  <c r="G9" i="110"/>
  <c r="H9" i="110" s="1"/>
  <c r="H10" i="110" s="1"/>
  <c r="G10" i="110"/>
  <c r="G11" i="110"/>
  <c r="G12" i="110"/>
  <c r="G13" i="110"/>
  <c r="G14" i="110"/>
  <c r="G15" i="110"/>
  <c r="G16" i="110"/>
  <c r="G17" i="110"/>
  <c r="G18" i="110"/>
  <c r="G19" i="110"/>
  <c r="G20" i="110"/>
  <c r="G21" i="110"/>
  <c r="G22" i="110"/>
  <c r="G23" i="110"/>
  <c r="G24" i="110"/>
  <c r="G25" i="110"/>
  <c r="G26" i="110"/>
  <c r="G27" i="110"/>
  <c r="G28" i="110"/>
  <c r="G29" i="110"/>
  <c r="G30" i="110"/>
  <c r="G31" i="110"/>
  <c r="G32" i="110"/>
  <c r="G33" i="110"/>
  <c r="G34" i="110"/>
  <c r="G35" i="110"/>
  <c r="G36" i="110"/>
  <c r="G37" i="110"/>
  <c r="G38" i="110"/>
  <c r="G39" i="110"/>
  <c r="G40" i="110"/>
  <c r="G41" i="110"/>
  <c r="G42" i="110"/>
  <c r="G43" i="110"/>
  <c r="G44" i="110"/>
  <c r="G45" i="110"/>
  <c r="G46" i="110"/>
  <c r="G47" i="110"/>
  <c r="G48" i="110"/>
  <c r="G49" i="110"/>
  <c r="G50" i="110"/>
  <c r="G51" i="110"/>
  <c r="G52" i="110"/>
  <c r="G53" i="110"/>
  <c r="G54" i="110"/>
  <c r="G55" i="110"/>
  <c r="D9" i="110"/>
  <c r="E9" i="110" s="1"/>
  <c r="D10" i="110"/>
  <c r="D11" i="110"/>
  <c r="D12" i="110"/>
  <c r="D13" i="110"/>
  <c r="D14" i="110"/>
  <c r="D15" i="110"/>
  <c r="D16" i="110"/>
  <c r="D17" i="110"/>
  <c r="D18" i="110"/>
  <c r="D19" i="110"/>
  <c r="D20" i="110"/>
  <c r="D21" i="110"/>
  <c r="D22" i="110"/>
  <c r="D23" i="110"/>
  <c r="D24" i="110"/>
  <c r="D25" i="110"/>
  <c r="D26" i="110"/>
  <c r="D27" i="110"/>
  <c r="D28" i="110"/>
  <c r="D29" i="110"/>
  <c r="D30" i="110"/>
  <c r="D31" i="110"/>
  <c r="D32" i="110"/>
  <c r="D33" i="110"/>
  <c r="D34" i="110"/>
  <c r="D35" i="110"/>
  <c r="D36" i="110"/>
  <c r="D37" i="110"/>
  <c r="D38" i="110"/>
  <c r="D39" i="110"/>
  <c r="D40" i="110"/>
  <c r="D41" i="110"/>
  <c r="D42" i="110"/>
  <c r="D43" i="110"/>
  <c r="D44" i="110"/>
  <c r="D45" i="110"/>
  <c r="D46" i="110"/>
  <c r="D47" i="110"/>
  <c r="D48" i="110"/>
  <c r="D49" i="110"/>
  <c r="D50" i="110"/>
  <c r="D51" i="110"/>
  <c r="D52" i="110"/>
  <c r="D53" i="110"/>
  <c r="D54" i="110"/>
  <c r="D55" i="110"/>
  <c r="G56" i="110"/>
  <c r="D56" i="110"/>
  <c r="H11" i="110" l="1"/>
  <c r="H12" i="110" s="1"/>
  <c r="H13" i="110" s="1"/>
  <c r="H14" i="110" s="1"/>
  <c r="H15" i="110" s="1"/>
  <c r="H16" i="110" s="1"/>
  <c r="H17" i="110" s="1"/>
  <c r="H18" i="110" s="1"/>
  <c r="H19" i="110" s="1"/>
  <c r="H20" i="110" s="1"/>
  <c r="H21" i="110" s="1"/>
  <c r="H22" i="110" s="1"/>
  <c r="H23" i="110" s="1"/>
  <c r="H24" i="110" s="1"/>
  <c r="H25" i="110" s="1"/>
  <c r="H26" i="110" s="1"/>
  <c r="H27" i="110" s="1"/>
  <c r="H28" i="110" s="1"/>
  <c r="H29" i="110" s="1"/>
  <c r="H30" i="110" s="1"/>
  <c r="H31" i="110" s="1"/>
  <c r="H32" i="110" s="1"/>
  <c r="H33" i="110" s="1"/>
  <c r="H34" i="110" s="1"/>
  <c r="H35" i="110" s="1"/>
  <c r="H36" i="110" s="1"/>
  <c r="H37" i="110" s="1"/>
  <c r="H38" i="110" s="1"/>
  <c r="H39" i="110" s="1"/>
  <c r="H40" i="110" s="1"/>
  <c r="H41" i="110" s="1"/>
  <c r="H42" i="110" s="1"/>
  <c r="H43" i="110" s="1"/>
  <c r="H44" i="110" s="1"/>
  <c r="H45" i="110" s="1"/>
  <c r="H46" i="110" s="1"/>
  <c r="H47" i="110" s="1"/>
  <c r="H48" i="110" s="1"/>
  <c r="H49" i="110" s="1"/>
  <c r="H50" i="110" s="1"/>
  <c r="H51" i="110" s="1"/>
  <c r="H52" i="110" s="1"/>
  <c r="H53" i="110" s="1"/>
  <c r="H54" i="110" s="1"/>
  <c r="H55" i="110" s="1"/>
  <c r="E10" i="110"/>
  <c r="E11" i="110" s="1"/>
  <c r="E12" i="110" s="1"/>
  <c r="E13" i="110" s="1"/>
  <c r="E14" i="110" s="1"/>
  <c r="E15" i="110" s="1"/>
  <c r="E16" i="110" s="1"/>
  <c r="E17" i="110" s="1"/>
  <c r="E18" i="110" s="1"/>
  <c r="E19" i="110" s="1"/>
  <c r="E20" i="110" s="1"/>
  <c r="E21" i="110" s="1"/>
  <c r="E22" i="110" s="1"/>
  <c r="E23" i="110" s="1"/>
  <c r="E24" i="110" s="1"/>
  <c r="E25" i="110" s="1"/>
  <c r="E26" i="110" s="1"/>
  <c r="E27" i="110" s="1"/>
  <c r="E28" i="110" s="1"/>
  <c r="E29" i="110" s="1"/>
  <c r="E30" i="110" s="1"/>
  <c r="E31" i="110" s="1"/>
  <c r="E32" i="110" s="1"/>
  <c r="E33" i="110" s="1"/>
  <c r="E34" i="110" s="1"/>
  <c r="E35" i="110" s="1"/>
  <c r="E36" i="110" s="1"/>
  <c r="E37" i="110" s="1"/>
  <c r="E38" i="110" s="1"/>
  <c r="E39" i="110" s="1"/>
  <c r="E40" i="110" s="1"/>
  <c r="E41" i="110" s="1"/>
  <c r="E42" i="110" s="1"/>
  <c r="E43" i="110" s="1"/>
  <c r="E44" i="110" s="1"/>
  <c r="E45" i="110" s="1"/>
  <c r="E46" i="110" s="1"/>
  <c r="E47" i="110" s="1"/>
  <c r="E48" i="110" s="1"/>
  <c r="E49" i="110" s="1"/>
  <c r="E50" i="110" s="1"/>
  <c r="E51" i="110" s="1"/>
  <c r="E52" i="110" s="1"/>
  <c r="E53" i="110" s="1"/>
  <c r="E54" i="110" s="1"/>
  <c r="E55" i="11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<sst xmlns="http://schemas.openxmlformats.org/spreadsheetml/2006/main" count="70" uniqueCount="66">
  <si>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</si>
  <si>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</si>
  <si>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</si>
  <si>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</si>
  <si>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</si>
  <si>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</si>
  <si>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</si>
  <si>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</si>
  <si>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</si>
  <si>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</si>
  <si>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</si>
  <si>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</si>
  <si>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</si>
  <si>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</si>
  <si>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</si>
  <si>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</si>
  <si>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</si>
  <si>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</si>
  <si>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</si>
  <si>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</si>
  <si>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</si>
  <si>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</si>
  <si>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</si>
  <si>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</si>
  <si>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</si>
  <si>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</si>
  <si>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</si>
  <si>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</si>
  <si>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</si>
  <si>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</si>
  <si>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</si>
  <si>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</si>
  <si>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</si>
  <si>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</si>
  <si>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</si>
  <si>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</si>
  <si>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</si>
  <si>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</si>
  <si>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</si>
  <si>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</si>
  <si>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</si>
  <si>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</si>
  <si>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</si>
  <si>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</si>
  <si>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</si>
  <si>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</si>
  <si>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</si>
  <si>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</si>
  <si>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</si>
  <si>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</si>
  <si>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</si>
  <si>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</si>
  <si>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</si>
  <si>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</si>
  <si>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</si>
  <si>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</si>
  <si>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</si>
  <si>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</si>
  <si>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</si>
  <si>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</si>
  <si>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</si>
  <si>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</si>
  <si>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</si>
  <si>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</si>
  <si>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III.C.10. RESULTADO DE LA DECLARACIÓN</t>
  </si>
  <si>
    <t>IRPF  2014.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</si>
</sst>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6" fillId="2" borderId="41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0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1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2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3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4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5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1163</v>
      </c>
      <c r="D9" s="16">
        <f t="shared" ref="D9:D56" si="0">C9/$C$56</f>
        <v>9.9928683742470971E-3</v>
      </c>
      <c r="E9" s="17">
        <f>D9</f>
        <v>9.9928683742470971E-3</v>
      </c>
      <c r="F9" s="27">
        <v>-0.18134195</v>
      </c>
      <c r="G9" s="16">
        <f t="shared" ref="G9:G56" si="1">F9/$F$56</f>
        <v>2.871221568739916E-3</v>
      </c>
      <c r="H9" s="16">
        <f>G9</f>
        <v>2.871221568739916E-3</v>
      </c>
      <c r="I9" s="3">
        <f>F9*10^6/C9</f>
        <v>-155.92601031814274</v>
      </c>
      <c r="J9" s="4"/>
    </row>
    <row r="10" spans="2:10" ht="17.100000000000001" customHeight="1">
      <c r="B10" s="37" t="s">
        <v>12</v>
      </c>
      <c r="C10" s="5">
        <v>3807</v>
      </c>
      <c r="D10" s="18">
        <f t="shared" si="0"/>
        <v>3.2710962941323043E-2</v>
      </c>
      <c r="E10" s="19">
        <f>E9+D10</f>
        <v>4.2703831315570137E-2</v>
      </c>
      <c r="F10" s="28">
        <v>-0.58406397999999993</v>
      </c>
      <c r="G10" s="18">
        <f t="shared" si="1"/>
        <v>9.2475960300420212E-3</v>
      </c>
      <c r="H10" s="18">
        <f>H9+G10</f>
        <v>1.2118817598781938E-2</v>
      </c>
      <c r="I10" s="6">
        <f>F10*10^6/C10</f>
        <v>-153.41843446283161</v>
      </c>
    </row>
    <row r="11" spans="2:10" ht="17.100000000000001" customHeight="1">
      <c r="B11" s="37" t="s">
        <v>13</v>
      </c>
      <c r="C11" s="5">
        <v>3025</v>
      </c>
      <c r="D11" s="18">
        <f t="shared" si="0"/>
        <v>2.5991768557263518E-2</v>
      </c>
      <c r="E11" s="19">
        <f t="shared" ref="E11:E55" si="2">E10+D11</f>
        <v>6.8695599872833663E-2</v>
      </c>
      <c r="F11" s="28">
        <v>-0.61243210999999997</v>
      </c>
      <c r="G11" s="18">
        <f t="shared" si="1"/>
        <v>9.6967540253145891E-3</v>
      </c>
      <c r="H11" s="18">
        <f t="shared" ref="H11:H55" si="3">H10+G11</f>
        <v>2.1815571624096527E-2</v>
      </c>
      <c r="I11" s="6">
        <f>F11*10^6/C11</f>
        <v>-202.45689586776859</v>
      </c>
    </row>
    <row r="12" spans="2:10" ht="17.100000000000001" customHeight="1">
      <c r="B12" s="37" t="s">
        <v>14</v>
      </c>
      <c r="C12" s="5">
        <v>3319</v>
      </c>
      <c r="D12" s="18">
        <f t="shared" si="0"/>
        <v>2.8517910691424005E-2</v>
      </c>
      <c r="E12" s="19">
        <f t="shared" si="2"/>
        <v>9.7213510564257671E-2</v>
      </c>
      <c r="F12" s="28">
        <v>-0.92995793000000004</v>
      </c>
      <c r="G12" s="18">
        <f t="shared" si="1"/>
        <v>1.4724200697283366E-2</v>
      </c>
      <c r="H12" s="18">
        <f t="shared" si="3"/>
        <v>3.6539772321379893E-2</v>
      </c>
      <c r="I12" s="6">
        <f>F12*10^6/C12</f>
        <v>-280.19220548357941</v>
      </c>
    </row>
    <row r="13" spans="2:10" ht="17.100000000000001" customHeight="1">
      <c r="B13" s="37" t="s">
        <v>15</v>
      </c>
      <c r="C13" s="5">
        <v>3257</v>
      </c>
      <c r="D13" s="18">
        <f t="shared" si="0"/>
        <v>2.7985186840002407E-2</v>
      </c>
      <c r="E13" s="19">
        <f t="shared" si="2"/>
        <v>0.12519869740426007</v>
      </c>
      <c r="F13" s="28">
        <v>-1.2150945800000001</v>
      </c>
      <c r="G13" s="18">
        <f t="shared" si="1"/>
        <v>1.9238823483231377E-2</v>
      </c>
      <c r="H13" s="18">
        <f t="shared" si="3"/>
        <v>5.5778595804611267E-2</v>
      </c>
      <c r="I13" s="6">
        <f t="shared" ref="I13:I55" si="4">F13*10^6/C13</f>
        <v>-373.07171630334665</v>
      </c>
    </row>
    <row r="14" spans="2:10" ht="17.100000000000001" customHeight="1">
      <c r="B14" s="38" t="s">
        <v>16</v>
      </c>
      <c r="C14" s="7">
        <v>3341</v>
      </c>
      <c r="D14" s="20">
        <f t="shared" si="0"/>
        <v>2.8706941735476832E-2</v>
      </c>
      <c r="E14" s="21">
        <f t="shared" si="2"/>
        <v>0.1539056391397369</v>
      </c>
      <c r="F14" s="29">
        <v>-1.45332873</v>
      </c>
      <c r="G14" s="20">
        <f t="shared" si="1"/>
        <v>2.3010830070181721E-2</v>
      </c>
      <c r="H14" s="20">
        <f t="shared" si="3"/>
        <v>7.8789425874792984E-2</v>
      </c>
      <c r="I14" s="6">
        <f t="shared" si="4"/>
        <v>-434.99812331637236</v>
      </c>
    </row>
    <row r="15" spans="2:10" ht="17.100000000000001" customHeight="1">
      <c r="B15" s="37" t="s">
        <v>17</v>
      </c>
      <c r="C15" s="5">
        <v>4098</v>
      </c>
      <c r="D15" s="18">
        <f t="shared" si="0"/>
        <v>3.5211328114930877E-2</v>
      </c>
      <c r="E15" s="19">
        <f t="shared" si="2"/>
        <v>0.18911696725466778</v>
      </c>
      <c r="F15" s="28">
        <v>-2.1302844100000002</v>
      </c>
      <c r="G15" s="18">
        <f t="shared" si="1"/>
        <v>3.372919804569427E-2</v>
      </c>
      <c r="H15" s="18">
        <f t="shared" si="3"/>
        <v>0.11251862392048725</v>
      </c>
      <c r="I15" s="10">
        <f t="shared" si="4"/>
        <v>-519.83514153245494</v>
      </c>
    </row>
    <row r="16" spans="2:10" ht="17.100000000000001" customHeight="1">
      <c r="B16" s="37" t="s">
        <v>18</v>
      </c>
      <c r="C16" s="5">
        <v>5073</v>
      </c>
      <c r="D16" s="18">
        <f t="shared" si="0"/>
        <v>4.3588840294544733E-2</v>
      </c>
      <c r="E16" s="19">
        <f t="shared" si="2"/>
        <v>0.23270580754921252</v>
      </c>
      <c r="F16" s="28">
        <v>-3.0299417499999999</v>
      </c>
      <c r="G16" s="18">
        <f t="shared" si="1"/>
        <v>4.797364374115072E-2</v>
      </c>
      <c r="H16" s="18">
        <f t="shared" si="3"/>
        <v>0.16049226766163799</v>
      </c>
      <c r="I16" s="6">
        <f t="shared" si="4"/>
        <v>-597.26823378671395</v>
      </c>
    </row>
    <row r="17" spans="2:9" ht="17.100000000000001" customHeight="1">
      <c r="B17" s="37" t="s">
        <v>19</v>
      </c>
      <c r="C17" s="5">
        <v>7301</v>
      </c>
      <c r="D17" s="18">
        <f t="shared" si="0"/>
        <v>6.2732529664985437E-2</v>
      </c>
      <c r="E17" s="19">
        <f t="shared" si="2"/>
        <v>0.29543833721419799</v>
      </c>
      <c r="F17" s="28">
        <v>-4.6847205499999998</v>
      </c>
      <c r="G17" s="18">
        <f t="shared" si="1"/>
        <v>7.4174071066728478E-2</v>
      </c>
      <c r="H17" s="18">
        <f t="shared" si="3"/>
        <v>0.23466633872836645</v>
      </c>
      <c r="I17" s="6">
        <f t="shared" si="4"/>
        <v>-641.65464319956163</v>
      </c>
    </row>
    <row r="18" spans="2:9" ht="17.100000000000001" customHeight="1">
      <c r="B18" s="37" t="s">
        <v>20</v>
      </c>
      <c r="C18" s="5">
        <v>8259</v>
      </c>
      <c r="D18" s="18">
        <f t="shared" si="0"/>
        <v>7.0963972401467568E-2</v>
      </c>
      <c r="E18" s="19">
        <f t="shared" si="2"/>
        <v>0.36640230961566556</v>
      </c>
      <c r="F18" s="28">
        <v>-5.6032382599999995</v>
      </c>
      <c r="G18" s="18">
        <f t="shared" si="1"/>
        <v>8.871713658588494E-2</v>
      </c>
      <c r="H18" s="18">
        <f t="shared" si="3"/>
        <v>0.32338347531425138</v>
      </c>
      <c r="I18" s="6">
        <f t="shared" si="4"/>
        <v>-678.44027848407791</v>
      </c>
    </row>
    <row r="19" spans="2:9" ht="17.100000000000001" customHeight="1">
      <c r="B19" s="37" t="s">
        <v>21</v>
      </c>
      <c r="C19" s="5">
        <v>8144</v>
      </c>
      <c r="D19" s="18">
        <f t="shared" si="0"/>
        <v>6.997585558028234E-2</v>
      </c>
      <c r="E19" s="19">
        <f t="shared" si="2"/>
        <v>0.43637816519594791</v>
      </c>
      <c r="F19" s="28">
        <v>-6.0906823799999996</v>
      </c>
      <c r="G19" s="18">
        <f t="shared" si="1"/>
        <v>9.6434932004426807E-2</v>
      </c>
      <c r="H19" s="18">
        <f t="shared" si="3"/>
        <v>0.4198184073186782</v>
      </c>
      <c r="I19" s="6">
        <f t="shared" si="4"/>
        <v>-747.8735731827112</v>
      </c>
    </row>
    <row r="20" spans="2:9" ht="17.100000000000001" customHeight="1">
      <c r="B20" s="38" t="s">
        <v>22</v>
      </c>
      <c r="C20" s="7">
        <v>7018</v>
      </c>
      <c r="D20" s="20">
        <f t="shared" si="0"/>
        <v>6.0300903052851358E-2</v>
      </c>
      <c r="E20" s="21">
        <f t="shared" si="2"/>
        <v>0.49667906824879926</v>
      </c>
      <c r="F20" s="29">
        <v>-5.35898451</v>
      </c>
      <c r="G20" s="20">
        <f t="shared" si="1"/>
        <v>8.4849820527765976E-2</v>
      </c>
      <c r="H20" s="20">
        <f t="shared" si="3"/>
        <v>0.50466822784644416</v>
      </c>
      <c r="I20" s="8">
        <f t="shared" si="4"/>
        <v>-763.60565830720998</v>
      </c>
    </row>
    <row r="21" spans="2:9" ht="17.100000000000001" customHeight="1">
      <c r="B21" s="39" t="s">
        <v>23</v>
      </c>
      <c r="C21" s="9">
        <v>6037</v>
      </c>
      <c r="D21" s="22">
        <f t="shared" si="0"/>
        <v>5.1871836952132183E-2</v>
      </c>
      <c r="E21" s="23">
        <f t="shared" si="2"/>
        <v>0.54855090520093142</v>
      </c>
      <c r="F21" s="30">
        <v>-4.6744116399999998</v>
      </c>
      <c r="G21" s="22">
        <f t="shared" si="1"/>
        <v>7.4010848134901622E-2</v>
      </c>
      <c r="H21" s="22">
        <f t="shared" si="3"/>
        <v>0.57867907598134583</v>
      </c>
      <c r="I21" s="6">
        <f t="shared" si="4"/>
        <v>-774.29379493125714</v>
      </c>
    </row>
    <row r="22" spans="2:9" ht="17.100000000000001" customHeight="1">
      <c r="B22" s="37" t="s">
        <v>24</v>
      </c>
      <c r="C22" s="5">
        <v>5371</v>
      </c>
      <c r="D22" s="18">
        <f t="shared" si="0"/>
        <v>4.61493517094421E-2</v>
      </c>
      <c r="E22" s="19">
        <f t="shared" si="2"/>
        <v>0.59470025691037354</v>
      </c>
      <c r="F22" s="28">
        <v>-4.2635469000000006</v>
      </c>
      <c r="G22" s="18">
        <f t="shared" si="1"/>
        <v>6.7505548598182655E-2</v>
      </c>
      <c r="H22" s="18">
        <f t="shared" si="3"/>
        <v>0.64618462457952852</v>
      </c>
      <c r="I22" s="6">
        <f t="shared" si="4"/>
        <v>-793.80876931670082</v>
      </c>
    </row>
    <row r="23" spans="2:9" ht="17.100000000000001" customHeight="1">
      <c r="B23" s="37" t="s">
        <v>25</v>
      </c>
      <c r="C23" s="5">
        <v>4850</v>
      </c>
      <c r="D23" s="18">
        <f t="shared" si="0"/>
        <v>4.1672752893463824E-2</v>
      </c>
      <c r="E23" s="19">
        <f t="shared" si="2"/>
        <v>0.63637300980383738</v>
      </c>
      <c r="F23" s="28">
        <v>-3.8556097400000002</v>
      </c>
      <c r="G23" s="18">
        <f t="shared" si="1"/>
        <v>6.1046601992157362E-2</v>
      </c>
      <c r="H23" s="18">
        <f t="shared" si="3"/>
        <v>0.70723122657168591</v>
      </c>
      <c r="I23" s="6">
        <f t="shared" si="4"/>
        <v>-794.97108041237118</v>
      </c>
    </row>
    <row r="24" spans="2:9" ht="17.100000000000001" customHeight="1">
      <c r="B24" s="37" t="s">
        <v>26</v>
      </c>
      <c r="C24" s="5">
        <v>4166</v>
      </c>
      <c r="D24" s="18">
        <f t="shared" si="0"/>
        <v>3.5795605887457789E-2</v>
      </c>
      <c r="E24" s="19">
        <f t="shared" si="2"/>
        <v>0.67216861569129516</v>
      </c>
      <c r="F24" s="28">
        <v>-3.2523572999999999</v>
      </c>
      <c r="G24" s="18">
        <f t="shared" si="1"/>
        <v>5.1495191427073095E-2</v>
      </c>
      <c r="H24" s="18">
        <f t="shared" si="3"/>
        <v>0.75872641799875895</v>
      </c>
      <c r="I24" s="6">
        <f t="shared" si="4"/>
        <v>-780.69066250600088</v>
      </c>
    </row>
    <row r="25" spans="2:9" ht="17.100000000000001" customHeight="1">
      <c r="B25" s="37" t="s">
        <v>27</v>
      </c>
      <c r="C25" s="5">
        <v>3817</v>
      </c>
      <c r="D25" s="18">
        <f t="shared" si="0"/>
        <v>3.2796886143165241E-2</v>
      </c>
      <c r="E25" s="19">
        <f t="shared" si="2"/>
        <v>0.70496550183446038</v>
      </c>
      <c r="F25" s="28">
        <v>-2.7124986500000001</v>
      </c>
      <c r="G25" s="18">
        <f t="shared" si="1"/>
        <v>4.2947506790667604E-2</v>
      </c>
      <c r="H25" s="18">
        <f t="shared" si="3"/>
        <v>0.80167392478942656</v>
      </c>
      <c r="I25" s="6">
        <f t="shared" si="4"/>
        <v>-710.63627194131516</v>
      </c>
    </row>
    <row r="26" spans="2:9" ht="17.100000000000001" customHeight="1">
      <c r="B26" s="38" t="s">
        <v>28</v>
      </c>
      <c r="C26" s="7">
        <v>3526</v>
      </c>
      <c r="D26" s="20">
        <f t="shared" si="0"/>
        <v>3.029652096955741E-2</v>
      </c>
      <c r="E26" s="21">
        <f t="shared" si="2"/>
        <v>0.73526202280401776</v>
      </c>
      <c r="F26" s="31">
        <v>-2.5418565200000001</v>
      </c>
      <c r="G26" s="20">
        <f t="shared" si="1"/>
        <v>4.0245697506099305E-2</v>
      </c>
      <c r="H26" s="20">
        <f t="shared" si="3"/>
        <v>0.84191962229552586</v>
      </c>
      <c r="I26" s="6">
        <f t="shared" si="4"/>
        <v>-720.88954055587067</v>
      </c>
    </row>
    <row r="27" spans="2:9" ht="17.100000000000001" customHeight="1">
      <c r="B27" s="39" t="s">
        <v>29</v>
      </c>
      <c r="C27" s="9">
        <v>3130</v>
      </c>
      <c r="D27" s="22">
        <f t="shared" si="0"/>
        <v>2.6893962176606549E-2</v>
      </c>
      <c r="E27" s="23">
        <f t="shared" si="2"/>
        <v>0.76215598498062431</v>
      </c>
      <c r="F27" s="32">
        <v>-2.30920594</v>
      </c>
      <c r="G27" s="22">
        <f t="shared" si="1"/>
        <v>3.6562096644435181E-2</v>
      </c>
      <c r="H27" s="22">
        <f t="shared" si="3"/>
        <v>0.87848171893996108</v>
      </c>
      <c r="I27" s="10">
        <f t="shared" si="4"/>
        <v>-737.76547603833865</v>
      </c>
    </row>
    <row r="28" spans="2:9" ht="17.100000000000001" customHeight="1">
      <c r="B28" s="37" t="s">
        <v>30</v>
      </c>
      <c r="C28" s="5">
        <v>3042</v>
      </c>
      <c r="D28" s="18">
        <f t="shared" si="0"/>
        <v>2.6137838000395246E-2</v>
      </c>
      <c r="E28" s="19">
        <f t="shared" si="2"/>
        <v>0.78829382298101958</v>
      </c>
      <c r="F28" s="33">
        <v>-2.31088132</v>
      </c>
      <c r="G28" s="18">
        <f t="shared" si="1"/>
        <v>3.6588623254476794E-2</v>
      </c>
      <c r="H28" s="18">
        <f t="shared" si="3"/>
        <v>0.91507034219443784</v>
      </c>
      <c r="I28" s="6">
        <f t="shared" si="4"/>
        <v>-759.6585535831689</v>
      </c>
    </row>
    <row r="29" spans="2:9" ht="17.100000000000001" customHeight="1">
      <c r="B29" s="37" t="s">
        <v>31</v>
      </c>
      <c r="C29" s="5">
        <v>2636</v>
      </c>
      <c r="D29" s="18">
        <f t="shared" si="0"/>
        <v>2.2649356005602191E-2</v>
      </c>
      <c r="E29" s="19">
        <f t="shared" si="2"/>
        <v>0.81094317898662172</v>
      </c>
      <c r="F29" s="33">
        <v>-2.0857834099999999</v>
      </c>
      <c r="G29" s="18">
        <f t="shared" si="1"/>
        <v>3.3024605252738773E-2</v>
      </c>
      <c r="H29" s="18">
        <f t="shared" si="3"/>
        <v>0.94809494744717659</v>
      </c>
      <c r="I29" s="6">
        <f t="shared" si="4"/>
        <v>-791.26836494688916</v>
      </c>
    </row>
    <row r="30" spans="2:9" ht="17.100000000000001" customHeight="1">
      <c r="B30" s="37" t="s">
        <v>32</v>
      </c>
      <c r="C30" s="5">
        <v>4335</v>
      </c>
      <c r="D30" s="18">
        <f t="shared" si="0"/>
        <v>3.7247707998590861E-2</v>
      </c>
      <c r="E30" s="19">
        <f t="shared" si="2"/>
        <v>0.84819088698521261</v>
      </c>
      <c r="F30" s="33">
        <v>-3.7331660899999997</v>
      </c>
      <c r="G30" s="18">
        <f t="shared" si="1"/>
        <v>5.91079284043017E-2</v>
      </c>
      <c r="H30" s="18">
        <f t="shared" si="3"/>
        <v>1.0072028758514784</v>
      </c>
      <c r="I30" s="6">
        <f t="shared" si="4"/>
        <v>-861.168648212226</v>
      </c>
    </row>
    <row r="31" spans="2:9" ht="17.100000000000001" customHeight="1">
      <c r="B31" s="37" t="s">
        <v>33</v>
      </c>
      <c r="C31" s="5">
        <v>3580</v>
      </c>
      <c r="D31" s="18">
        <f t="shared" si="0"/>
        <v>3.0760506259505254E-2</v>
      </c>
      <c r="E31" s="19">
        <f t="shared" si="2"/>
        <v>0.87895139324471783</v>
      </c>
      <c r="F31" s="33">
        <v>-3.0277646300000001</v>
      </c>
      <c r="G31" s="18">
        <f t="shared" si="1"/>
        <v>4.7939172986304783E-2</v>
      </c>
      <c r="H31" s="18">
        <f t="shared" si="3"/>
        <v>1.0551420488377832</v>
      </c>
      <c r="I31" s="6">
        <f t="shared" si="4"/>
        <v>-845.74431005586587</v>
      </c>
    </row>
    <row r="32" spans="2:9" ht="17.100000000000001" customHeight="1">
      <c r="B32" s="38" t="s">
        <v>34</v>
      </c>
      <c r="C32" s="7">
        <v>2499</v>
      </c>
      <c r="D32" s="20">
        <f t="shared" si="0"/>
        <v>2.1472208140364143E-2</v>
      </c>
      <c r="E32" s="21">
        <f t="shared" si="2"/>
        <v>0.90042360138508193</v>
      </c>
      <c r="F32" s="31">
        <v>-2.03922647</v>
      </c>
      <c r="G32" s="20">
        <f t="shared" si="1"/>
        <v>3.2287460370914518E-2</v>
      </c>
      <c r="H32" s="20">
        <f t="shared" si="3"/>
        <v>1.0874295092086976</v>
      </c>
      <c r="I32" s="8">
        <f t="shared" si="4"/>
        <v>-816.01699479791921</v>
      </c>
    </row>
    <row r="33" spans="2:9" ht="17.100000000000001" customHeight="1">
      <c r="B33" s="39" t="s">
        <v>35</v>
      </c>
      <c r="C33" s="9">
        <v>1816</v>
      </c>
      <c r="D33" s="22">
        <f t="shared" si="0"/>
        <v>1.5603653454542329E-2</v>
      </c>
      <c r="E33" s="23">
        <f t="shared" si="2"/>
        <v>0.91602725483962422</v>
      </c>
      <c r="F33" s="32">
        <v>-1.29219398</v>
      </c>
      <c r="G33" s="22">
        <f t="shared" si="1"/>
        <v>2.0459552940573739E-2</v>
      </c>
      <c r="H33" s="22">
        <f t="shared" si="3"/>
        <v>1.1078890621492714</v>
      </c>
      <c r="I33" s="6">
        <f t="shared" si="4"/>
        <v>-711.5605616740088</v>
      </c>
    </row>
    <row r="34" spans="2:9" ht="17.100000000000001" customHeight="1">
      <c r="B34" s="37" t="s">
        <v>36</v>
      </c>
      <c r="C34" s="5">
        <v>1485</v>
      </c>
      <c r="D34" s="18">
        <f t="shared" si="0"/>
        <v>1.2759595473565727E-2</v>
      </c>
      <c r="E34" s="19">
        <f t="shared" si="2"/>
        <v>0.92878685031318997</v>
      </c>
      <c r="F34" s="33">
        <v>-0.87468836999999999</v>
      </c>
      <c r="G34" s="18">
        <f t="shared" si="1"/>
        <v>1.3849107246668298E-2</v>
      </c>
      <c r="H34" s="18">
        <f t="shared" si="3"/>
        <v>1.1217381693959396</v>
      </c>
      <c r="I34" s="6">
        <f t="shared" si="4"/>
        <v>-589.01573737373735</v>
      </c>
    </row>
    <row r="35" spans="2:9" ht="17.100000000000001" customHeight="1">
      <c r="B35" s="37" t="s">
        <v>37</v>
      </c>
      <c r="C35" s="5">
        <v>1175</v>
      </c>
      <c r="D35" s="18">
        <f t="shared" si="0"/>
        <v>1.009597621645773E-2</v>
      </c>
      <c r="E35" s="19">
        <f t="shared" si="2"/>
        <v>0.93888282652964772</v>
      </c>
      <c r="F35" s="33">
        <v>-0.75085491000000004</v>
      </c>
      <c r="G35" s="18">
        <f t="shared" si="1"/>
        <v>1.1888428532869911E-2</v>
      </c>
      <c r="H35" s="18">
        <f t="shared" si="3"/>
        <v>1.1336265979288096</v>
      </c>
      <c r="I35" s="6">
        <f t="shared" si="4"/>
        <v>-639.02545531914893</v>
      </c>
    </row>
    <row r="36" spans="2:9" ht="17.100000000000001" customHeight="1">
      <c r="B36" s="37" t="s">
        <v>38</v>
      </c>
      <c r="C36" s="5">
        <v>964</v>
      </c>
      <c r="D36" s="18">
        <f t="shared" si="0"/>
        <v>8.2829966575874488E-3</v>
      </c>
      <c r="E36" s="19">
        <f t="shared" si="2"/>
        <v>0.94716582318723519</v>
      </c>
      <c r="F36" s="33">
        <v>-0.36252365999999997</v>
      </c>
      <c r="G36" s="18">
        <f t="shared" si="1"/>
        <v>5.7399060270970723E-3</v>
      </c>
      <c r="H36" s="18">
        <f t="shared" si="3"/>
        <v>1.1393665039559067</v>
      </c>
      <c r="I36" s="6">
        <f t="shared" si="4"/>
        <v>-376.06188796680493</v>
      </c>
    </row>
    <row r="37" spans="2:9" ht="17.100000000000001" customHeight="1">
      <c r="B37" s="37" t="s">
        <v>39</v>
      </c>
      <c r="C37" s="5">
        <v>865</v>
      </c>
      <c r="D37" s="18">
        <f t="shared" si="0"/>
        <v>7.4323569593497335E-3</v>
      </c>
      <c r="E37" s="19">
        <f t="shared" si="2"/>
        <v>0.95459818014658493</v>
      </c>
      <c r="F37" s="33">
        <v>-0.50189484000000006</v>
      </c>
      <c r="G37" s="18">
        <f t="shared" si="1"/>
        <v>7.9465964154861544E-3</v>
      </c>
      <c r="H37" s="18">
        <f t="shared" si="3"/>
        <v>1.1473131003713928</v>
      </c>
      <c r="I37" s="6">
        <f t="shared" si="4"/>
        <v>-580.22524855491338</v>
      </c>
    </row>
    <row r="38" spans="2:9" ht="17.100000000000001" customHeight="1">
      <c r="B38" s="38" t="s">
        <v>40</v>
      </c>
      <c r="C38" s="7">
        <v>674</v>
      </c>
      <c r="D38" s="20">
        <f t="shared" si="0"/>
        <v>5.7912238041638387E-3</v>
      </c>
      <c r="E38" s="21">
        <f t="shared" si="2"/>
        <v>0.96038940395074879</v>
      </c>
      <c r="F38" s="31">
        <v>-0.27113990999999998</v>
      </c>
      <c r="G38" s="20">
        <f t="shared" si="1"/>
        <v>4.2930097406485351E-3</v>
      </c>
      <c r="H38" s="20">
        <f t="shared" si="3"/>
        <v>1.1516061101120414</v>
      </c>
      <c r="I38" s="6">
        <f t="shared" si="4"/>
        <v>-402.28473293768542</v>
      </c>
    </row>
    <row r="39" spans="2:9" ht="17.100000000000001" customHeight="1">
      <c r="B39" s="39" t="s">
        <v>41</v>
      </c>
      <c r="C39" s="9">
        <v>556</v>
      </c>
      <c r="D39" s="22">
        <f t="shared" si="0"/>
        <v>4.7773300224259558E-3</v>
      </c>
      <c r="E39" s="23">
        <f t="shared" si="2"/>
        <v>0.96516673397317476</v>
      </c>
      <c r="F39" s="32">
        <v>-0.20638583999999999</v>
      </c>
      <c r="G39" s="22">
        <f t="shared" si="1"/>
        <v>3.267746240130898E-3</v>
      </c>
      <c r="H39" s="22">
        <f t="shared" si="3"/>
        <v>1.1548738563521723</v>
      </c>
      <c r="I39" s="10">
        <f t="shared" si="4"/>
        <v>-371.19755395683455</v>
      </c>
    </row>
    <row r="40" spans="2:9" ht="17.100000000000001" customHeight="1">
      <c r="B40" s="37" t="s">
        <v>42</v>
      </c>
      <c r="C40" s="5">
        <v>840</v>
      </c>
      <c r="D40" s="18">
        <f t="shared" si="0"/>
        <v>7.2175489547442497E-3</v>
      </c>
      <c r="E40" s="19">
        <f t="shared" si="2"/>
        <v>0.97238428292791901</v>
      </c>
      <c r="F40" s="33">
        <v>-0.14784304999999998</v>
      </c>
      <c r="G40" s="18">
        <f t="shared" si="1"/>
        <v>2.3408271166616098E-3</v>
      </c>
      <c r="H40" s="18">
        <f t="shared" si="3"/>
        <v>1.1572146834688339</v>
      </c>
      <c r="I40" s="6">
        <f t="shared" si="4"/>
        <v>-176.00363095238095</v>
      </c>
    </row>
    <row r="41" spans="2:9" ht="17.100000000000001" customHeight="1">
      <c r="B41" s="37" t="s">
        <v>43</v>
      </c>
      <c r="C41" s="5">
        <v>651</v>
      </c>
      <c r="D41" s="18">
        <f t="shared" si="0"/>
        <v>5.5936004399267936E-3</v>
      </c>
      <c r="E41" s="19">
        <f t="shared" si="2"/>
        <v>0.97797788336784586</v>
      </c>
      <c r="F41" s="33">
        <v>-5.6586529999999996E-2</v>
      </c>
      <c r="G41" s="18">
        <f t="shared" si="1"/>
        <v>8.9594528699039747E-4</v>
      </c>
      <c r="H41" s="18">
        <f t="shared" si="3"/>
        <v>1.1581106287558243</v>
      </c>
      <c r="I41" s="6">
        <f t="shared" si="4"/>
        <v>-86.922473118279569</v>
      </c>
    </row>
    <row r="42" spans="2:9" ht="17.100000000000001" customHeight="1">
      <c r="B42" s="37" t="s">
        <v>44</v>
      </c>
      <c r="C42" s="5">
        <v>526</v>
      </c>
      <c r="D42" s="18">
        <f t="shared" si="0"/>
        <v>4.519560416899375E-3</v>
      </c>
      <c r="E42" s="19">
        <f t="shared" si="2"/>
        <v>0.98249744378474524</v>
      </c>
      <c r="F42" s="33">
        <v>0.11486159</v>
      </c>
      <c r="G42" s="18">
        <f t="shared" si="1"/>
        <v>-1.8186253904723152E-3</v>
      </c>
      <c r="H42" s="18">
        <f t="shared" si="3"/>
        <v>1.1562920033653519</v>
      </c>
      <c r="I42" s="6">
        <f t="shared" si="4"/>
        <v>218.36804182509505</v>
      </c>
    </row>
    <row r="43" spans="2:9" ht="17.100000000000001" customHeight="1">
      <c r="B43" s="37" t="s">
        <v>45</v>
      </c>
      <c r="C43" s="5">
        <v>378</v>
      </c>
      <c r="D43" s="18">
        <f t="shared" si="0"/>
        <v>3.2478970296349122E-3</v>
      </c>
      <c r="E43" s="19">
        <f t="shared" si="2"/>
        <v>0.98574534081438014</v>
      </c>
      <c r="F43" s="33">
        <v>-0.18326767000000002</v>
      </c>
      <c r="G43" s="18">
        <f t="shared" si="1"/>
        <v>2.9017118595929367E-3</v>
      </c>
      <c r="H43" s="18">
        <f t="shared" si="3"/>
        <v>1.1591937152249447</v>
      </c>
      <c r="I43" s="6">
        <f t="shared" si="4"/>
        <v>-484.83510582010587</v>
      </c>
    </row>
    <row r="44" spans="2:9" ht="17.100000000000001" customHeight="1">
      <c r="B44" s="38" t="s">
        <v>46</v>
      </c>
      <c r="C44" s="7">
        <v>286</v>
      </c>
      <c r="D44" s="20">
        <f t="shared" si="0"/>
        <v>2.4574035726867326E-3</v>
      </c>
      <c r="E44" s="21">
        <f t="shared" si="2"/>
        <v>0.9882027443870669</v>
      </c>
      <c r="F44" s="31">
        <v>0.25470688000000002</v>
      </c>
      <c r="G44" s="20">
        <f t="shared" si="1"/>
        <v>-4.0328224526230676E-3</v>
      </c>
      <c r="H44" s="20">
        <f t="shared" si="3"/>
        <v>1.1551608927723216</v>
      </c>
      <c r="I44" s="8">
        <f t="shared" si="4"/>
        <v>890.58349650349658</v>
      </c>
    </row>
    <row r="45" spans="2:9" ht="17.100000000000001" customHeight="1">
      <c r="B45" s="39" t="s">
        <v>47</v>
      </c>
      <c r="C45" s="9">
        <v>193</v>
      </c>
      <c r="D45" s="22">
        <f t="shared" si="0"/>
        <v>1.6583177955543334E-3</v>
      </c>
      <c r="E45" s="23">
        <f t="shared" si="2"/>
        <v>0.98986106218262127</v>
      </c>
      <c r="F45" s="32">
        <v>0.22569204000000001</v>
      </c>
      <c r="G45" s="22">
        <f t="shared" si="1"/>
        <v>-3.573424974976347E-3</v>
      </c>
      <c r="H45" s="22">
        <f t="shared" si="3"/>
        <v>1.1515874677973452</v>
      </c>
      <c r="I45" s="10">
        <f t="shared" si="4"/>
        <v>1169.3888082901556</v>
      </c>
    </row>
    <row r="46" spans="2:9" ht="17.100000000000001" customHeight="1">
      <c r="B46" s="37" t="s">
        <v>48</v>
      </c>
      <c r="C46" s="5">
        <v>509</v>
      </c>
      <c r="D46" s="18">
        <f t="shared" si="0"/>
        <v>4.3734909737676462E-3</v>
      </c>
      <c r="E46" s="19">
        <f t="shared" si="2"/>
        <v>0.99423455315638887</v>
      </c>
      <c r="F46" s="33">
        <v>0.68505521999999996</v>
      </c>
      <c r="G46" s="18">
        <f t="shared" si="1"/>
        <v>-1.08466095321125E-2</v>
      </c>
      <c r="H46" s="18">
        <f t="shared" si="3"/>
        <v>1.1407408582652327</v>
      </c>
      <c r="I46" s="6">
        <f t="shared" si="4"/>
        <v>1345.8845186640472</v>
      </c>
    </row>
    <row r="47" spans="2:9" ht="17.100000000000001" customHeight="1">
      <c r="B47" s="37" t="s">
        <v>49</v>
      </c>
      <c r="C47" s="5">
        <v>219</v>
      </c>
      <c r="D47" s="18">
        <f t="shared" si="0"/>
        <v>1.8817181203440365E-3</v>
      </c>
      <c r="E47" s="19">
        <f t="shared" si="2"/>
        <v>0.99611627127673286</v>
      </c>
      <c r="F47" s="33">
        <v>0.69097363000000001</v>
      </c>
      <c r="G47" s="18">
        <f t="shared" si="1"/>
        <v>-1.0940316842774188E-2</v>
      </c>
      <c r="H47" s="18">
        <f t="shared" si="3"/>
        <v>1.1298005414224586</v>
      </c>
      <c r="I47" s="6">
        <f t="shared" si="4"/>
        <v>3155.1307305936075</v>
      </c>
    </row>
    <row r="48" spans="2:9" ht="17.100000000000001" customHeight="1">
      <c r="B48" s="37" t="s">
        <v>50</v>
      </c>
      <c r="C48" s="5">
        <v>131</v>
      </c>
      <c r="D48" s="18">
        <f t="shared" si="0"/>
        <v>1.1255939441327343E-3</v>
      </c>
      <c r="E48" s="19">
        <f t="shared" si="2"/>
        <v>0.99724186522086555</v>
      </c>
      <c r="F48" s="33">
        <v>0.30434772999999998</v>
      </c>
      <c r="G48" s="18">
        <f t="shared" si="1"/>
        <v>-4.8187954677504702E-3</v>
      </c>
      <c r="H48" s="18">
        <f t="shared" si="3"/>
        <v>1.124981745954708</v>
      </c>
      <c r="I48" s="6">
        <f t="shared" si="4"/>
        <v>2323.2651145038167</v>
      </c>
    </row>
    <row r="49" spans="2:9" ht="17.100000000000001" customHeight="1">
      <c r="B49" s="37" t="s">
        <v>51</v>
      </c>
      <c r="C49" s="5">
        <v>77</v>
      </c>
      <c r="D49" s="18">
        <f t="shared" si="0"/>
        <v>6.6160865418488958E-4</v>
      </c>
      <c r="E49" s="19">
        <f t="shared" si="2"/>
        <v>0.99790347387505041</v>
      </c>
      <c r="F49" s="33">
        <v>0.27587538</v>
      </c>
      <c r="G49" s="18">
        <f t="shared" si="1"/>
        <v>-4.3679873374049445E-3</v>
      </c>
      <c r="H49" s="18">
        <f t="shared" si="3"/>
        <v>1.1206137586173031</v>
      </c>
      <c r="I49" s="6">
        <f t="shared" si="4"/>
        <v>3582.7971428571427</v>
      </c>
    </row>
    <row r="50" spans="2:9" ht="17.100000000000001" customHeight="1">
      <c r="B50" s="38" t="s">
        <v>52</v>
      </c>
      <c r="C50" s="7">
        <v>48</v>
      </c>
      <c r="D50" s="20">
        <f t="shared" si="0"/>
        <v>4.1243136884252856E-4</v>
      </c>
      <c r="E50" s="21">
        <f t="shared" si="2"/>
        <v>0.99831590524389291</v>
      </c>
      <c r="F50" s="31">
        <v>0.28751178000000005</v>
      </c>
      <c r="G50" s="20">
        <f t="shared" si="1"/>
        <v>-4.5522286707670549E-3</v>
      </c>
      <c r="H50" s="20">
        <f t="shared" si="3"/>
        <v>1.116061529946536</v>
      </c>
      <c r="I50" s="8">
        <f t="shared" si="4"/>
        <v>5989.8287500000006</v>
      </c>
    </row>
    <row r="51" spans="2:9" ht="17.100000000000001" customHeight="1">
      <c r="B51" s="37" t="s">
        <v>53</v>
      </c>
      <c r="C51" s="5">
        <v>46</v>
      </c>
      <c r="D51" s="18">
        <f t="shared" si="0"/>
        <v>3.9524672847408984E-4</v>
      </c>
      <c r="E51" s="19">
        <f t="shared" si="2"/>
        <v>0.99871115197236704</v>
      </c>
      <c r="F51" s="33">
        <v>0.59567596</v>
      </c>
      <c r="G51" s="18">
        <f t="shared" si="1"/>
        <v>-9.4314507169017178E-3</v>
      </c>
      <c r="H51" s="18">
        <f t="shared" si="3"/>
        <v>1.1066300792296342</v>
      </c>
      <c r="I51" s="6">
        <f t="shared" si="4"/>
        <v>12949.477391304346</v>
      </c>
    </row>
    <row r="52" spans="2:9" ht="17.100000000000001" customHeight="1">
      <c r="B52" s="37" t="s">
        <v>54</v>
      </c>
      <c r="C52" s="5">
        <v>79</v>
      </c>
      <c r="D52" s="18">
        <f t="shared" si="0"/>
        <v>6.7879329455332825E-4</v>
      </c>
      <c r="E52" s="19">
        <f t="shared" si="2"/>
        <v>0.99938994526692038</v>
      </c>
      <c r="F52" s="33">
        <v>1.1958318999999999</v>
      </c>
      <c r="G52" s="18">
        <f t="shared" si="1"/>
        <v>-1.8933833808819384E-2</v>
      </c>
      <c r="H52" s="18">
        <f t="shared" si="3"/>
        <v>1.0876962454208148</v>
      </c>
      <c r="I52" s="6">
        <f t="shared" si="4"/>
        <v>15137.112658227847</v>
      </c>
    </row>
    <row r="53" spans="2:9" ht="17.100000000000001" customHeight="1">
      <c r="B53" s="37" t="s">
        <v>55</v>
      </c>
      <c r="C53" s="5">
        <v>28</v>
      </c>
      <c r="D53" s="18">
        <f t="shared" si="0"/>
        <v>2.4058496515814165E-4</v>
      </c>
      <c r="E53" s="19">
        <f t="shared" si="2"/>
        <v>0.99963053023207848</v>
      </c>
      <c r="F53" s="33">
        <v>0.93653370999999996</v>
      </c>
      <c r="G53" s="18">
        <f t="shared" si="1"/>
        <v>-1.4828316272125747E-2</v>
      </c>
      <c r="H53" s="18">
        <f t="shared" si="3"/>
        <v>1.0728679291486891</v>
      </c>
      <c r="I53" s="6">
        <f t="shared" si="4"/>
        <v>33447.6325</v>
      </c>
    </row>
    <row r="54" spans="2:9" ht="17.100000000000001" customHeight="1">
      <c r="B54" s="37" t="s">
        <v>56</v>
      </c>
      <c r="C54" s="5">
        <v>11</v>
      </c>
      <c r="D54" s="18">
        <f t="shared" si="0"/>
        <v>9.4515522026412791E-5</v>
      </c>
      <c r="E54" s="19">
        <f t="shared" si="2"/>
        <v>0.99972504575410492</v>
      </c>
      <c r="F54" s="33">
        <v>0.58643909999999999</v>
      </c>
      <c r="G54" s="18">
        <f t="shared" si="1"/>
        <v>-9.2852017565291673E-3</v>
      </c>
      <c r="H54" s="18">
        <f t="shared" si="3"/>
        <v>1.0635827273921599</v>
      </c>
      <c r="I54" s="6">
        <f t="shared" si="4"/>
        <v>53312.645454545454</v>
      </c>
    </row>
    <row r="55" spans="2:9" ht="17.100000000000001" customHeight="1" thickBot="1">
      <c r="B55" s="40" t="s">
        <v>57</v>
      </c>
      <c r="C55" s="11">
        <v>32</v>
      </c>
      <c r="D55" s="24">
        <f t="shared" si="0"/>
        <v>2.7495424589501902E-4</v>
      </c>
      <c r="E55" s="19">
        <f t="shared" si="2"/>
        <v>0.99999999999999989</v>
      </c>
      <c r="F55" s="34">
        <v>4.0157875299999999</v>
      </c>
      <c r="G55" s="24">
        <f t="shared" si="1"/>
        <v>-6.3582727392160462E-2</v>
      </c>
      <c r="H55" s="18">
        <f t="shared" si="3"/>
        <v>0.99999999999999944</v>
      </c>
      <c r="I55" s="6">
        <f t="shared" si="4"/>
        <v>125493.36031249999</v>
      </c>
    </row>
    <row r="56" spans="2:9" ht="17.100000000000001" customHeight="1" thickTop="1" thickBot="1">
      <c r="B56" s="12" t="s">
        <v>8</v>
      </c>
      <c r="C56" s="13">
        <v>116383</v>
      </c>
      <c r="D56" s="26">
        <f t="shared" si="0"/>
        <v>1</v>
      </c>
      <c r="E56" s="25"/>
      <c r="F56" s="35">
        <v>-63.158466060000016</v>
      </c>
      <c r="G56" s="26">
        <f t="shared" si="1"/>
        <v>1</v>
      </c>
      <c r="H56" s="25"/>
      <c r="I56" s="14">
        <f>F56*10^6/C56</f>
        <v>-542.67776273167055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III.C.10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2017-06-19T10:08:14Z</dcterms:modified>
</cp:coreProperties>
</file>