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11" sheetId="123" r:id="rId1"/>
  </sheets>
  <calcPr calcId="145621"/>
</workbook>
</file>

<file path=xl/calcChain.xml><?xml version="1.0" encoding="utf-8"?>
<calcChain xmlns="http://schemas.openxmlformats.org/spreadsheetml/2006/main">
  <c r="I14" i="123" l="1"/>
  <c r="G14" i="123"/>
  <c r="G15" i="123"/>
  <c r="D14" i="123"/>
  <c r="G53" i="123" l="1"/>
  <c r="I53" i="123"/>
  <c r="G54" i="123"/>
  <c r="I54" i="123"/>
  <c r="D53" i="123"/>
  <c r="D54" i="123"/>
  <c r="E9" i="123" l="1"/>
  <c r="E15" i="123" s="1"/>
  <c r="H15" i="123"/>
  <c r="I56" i="123"/>
  <c r="G56" i="123"/>
  <c r="D56" i="123"/>
  <c r="I55" i="123"/>
  <c r="G55" i="123"/>
  <c r="D55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I15" i="123"/>
  <c r="D15" i="123"/>
  <c r="H16" i="123" l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<sst xmlns="http://schemas.openxmlformats.org/spreadsheetml/2006/main" count="105" uniqueCount="68">
  <si>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</si>
  <si>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</si>
  <si>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</si>
  <si>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</si>
  <si>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</si>
  <si>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</si>
  <si>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</si>
  <si>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</si>
  <si>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</si>
  <si>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</si>
  <si>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</si>
  <si>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</si>
  <si>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</si>
  <si>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</si>
  <si>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</si>
  <si>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</si>
  <si>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</si>
  <si>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</si>
  <si>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</si>
  <si>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</si>
  <si>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</si>
  <si>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</si>
  <si>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</si>
  <si>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</si>
  <si>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</si>
  <si>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</si>
  <si>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</si>
  <si>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</si>
  <si>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</si>
  <si>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</si>
  <si>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</si>
  <si>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</si>
  <si>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</si>
  <si>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</si>
  <si>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</si>
  <si>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</si>
  <si>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</si>
  <si>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</si>
  <si>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</si>
  <si>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</si>
  <si>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</si>
  <si>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</si>
  <si>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</si>
  <si>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</si>
  <si>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</si>
  <si>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</si>
  <si>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</si>
  <si>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</si>
  <si>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</si>
  <si>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</si>
  <si>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</si>
  <si>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</si>
  <si>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</si>
  <si>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</si>
  <si>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</si>
  <si>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</si>
  <si>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</si>
  <si>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</si>
  <si>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</si>
  <si>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</si>
  <si>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</si>
  <si>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</si>
  <si>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</si>
  <si>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</si>
  <si>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III.C.11. RESULTADO DE LA DECLARACIÓN POSITIVO (A INGRESAR)</t>
  </si>
  <si>
    <t>s.e.</t>
  </si>
  <si>
    <t>s.e.: secreto estadístico.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</si>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</sst>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8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0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164" fontId="4" fillId="0" borderId="42" xfId="0" applyNumberFormat="1" applyFont="1" applyBorder="1" applyAlignment="1" applyProtection="1">
      <alignment horizontal="right" vertical="center" indent="1"/>
    </xf>
    <xf numFmtId="164" fontId="4" fillId="0" borderId="43" xfId="0" applyNumberFormat="1" applyFont="1" applyBorder="1" applyAlignment="1" applyProtection="1">
      <alignment horizontal="right" vertical="center" indent="1"/>
    </xf>
    <xf numFmtId="4" fontId="4" fillId="0" borderId="42" xfId="0" applyNumberFormat="1" applyFont="1" applyBorder="1" applyAlignment="1">
      <alignment horizontal="right" vertical="center" indent="1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67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37" t="s">
        <v>58</v>
      </c>
      <c r="C5" s="38" t="s">
        <v>60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44" t="s">
        <v>59</v>
      </c>
      <c r="C6" s="45"/>
      <c r="D6" s="66" t="s">
        <v>2</v>
      </c>
      <c r="E6" s="67"/>
      <c r="F6" s="46" t="s">
        <v>3</v>
      </c>
      <c r="G6" s="47" t="s">
        <v>2</v>
      </c>
      <c r="H6" s="48"/>
      <c r="I6" s="49" t="s">
        <v>4</v>
      </c>
    </row>
    <row r="7" spans="2:10" ht="17.100000000000001" customHeight="1">
      <c r="B7" s="50" t="s">
        <v>10</v>
      </c>
      <c r="C7" s="51" t="s">
        <v>1</v>
      </c>
      <c r="D7" s="68" t="s">
        <v>61</v>
      </c>
      <c r="E7" s="69"/>
      <c r="F7" s="52" t="s">
        <v>63</v>
      </c>
      <c r="G7" s="53" t="s">
        <v>5</v>
      </c>
      <c r="H7" s="54"/>
      <c r="I7" s="55" t="s">
        <v>62</v>
      </c>
    </row>
    <row r="8" spans="2:10" ht="19.5" customHeight="1">
      <c r="B8" s="56"/>
      <c r="C8" s="57"/>
      <c r="D8" s="58" t="s">
        <v>6</v>
      </c>
      <c r="E8" s="59" t="s">
        <v>9</v>
      </c>
      <c r="F8" s="60" t="s">
        <v>7</v>
      </c>
      <c r="G8" s="61" t="s">
        <v>6</v>
      </c>
      <c r="H8" s="61" t="s">
        <v>9</v>
      </c>
      <c r="I8" s="62" t="s">
        <v>10</v>
      </c>
    </row>
    <row r="9" spans="2:10" ht="17.100000000000001" customHeight="1">
      <c r="B9" s="32" t="s">
        <v>11</v>
      </c>
      <c r="C9" s="2" t="s">
        <v>65</v>
      </c>
      <c r="D9" s="15" t="s">
        <v>65</v>
      </c>
      <c r="E9" s="16" t="str">
        <f>D9</f>
        <v>s.e.</v>
      </c>
      <c r="F9" s="2" t="s">
        <v>65</v>
      </c>
      <c r="G9" s="15" t="s">
        <v>65</v>
      </c>
      <c r="H9" s="15" t="s">
        <v>65</v>
      </c>
      <c r="I9" s="5" t="s">
        <v>65</v>
      </c>
      <c r="J9" s="3"/>
    </row>
    <row r="10" spans="2:10" ht="17.100000000000001" customHeight="1">
      <c r="B10" s="33" t="s">
        <v>12</v>
      </c>
      <c r="C10" s="4" t="s">
        <v>65</v>
      </c>
      <c r="D10" s="15" t="s">
        <v>65</v>
      </c>
      <c r="E10" s="16" t="s">
        <v>65</v>
      </c>
      <c r="F10" s="4" t="s">
        <v>65</v>
      </c>
      <c r="G10" s="15" t="s">
        <v>65</v>
      </c>
      <c r="H10" s="15" t="s">
        <v>65</v>
      </c>
      <c r="I10" s="5" t="s">
        <v>65</v>
      </c>
    </row>
    <row r="11" spans="2:10" ht="17.100000000000001" customHeight="1">
      <c r="B11" s="33" t="s">
        <v>13</v>
      </c>
      <c r="C11" s="4" t="s">
        <v>65</v>
      </c>
      <c r="D11" s="15" t="s">
        <v>65</v>
      </c>
      <c r="E11" s="16" t="s">
        <v>65</v>
      </c>
      <c r="F11" s="4" t="s">
        <v>65</v>
      </c>
      <c r="G11" s="15" t="s">
        <v>65</v>
      </c>
      <c r="H11" s="15" t="s">
        <v>65</v>
      </c>
      <c r="I11" s="5" t="s">
        <v>65</v>
      </c>
    </row>
    <row r="12" spans="2:10" ht="17.100000000000001" customHeight="1">
      <c r="B12" s="33" t="s">
        <v>14</v>
      </c>
      <c r="C12" s="4" t="s">
        <v>65</v>
      </c>
      <c r="D12" s="15" t="s">
        <v>65</v>
      </c>
      <c r="E12" s="16" t="s">
        <v>65</v>
      </c>
      <c r="F12" s="4" t="s">
        <v>65</v>
      </c>
      <c r="G12" s="15" t="s">
        <v>65</v>
      </c>
      <c r="H12" s="15" t="s">
        <v>65</v>
      </c>
      <c r="I12" s="5" t="s">
        <v>65</v>
      </c>
    </row>
    <row r="13" spans="2:10" ht="17.100000000000001" customHeight="1">
      <c r="B13" s="33" t="s">
        <v>15</v>
      </c>
      <c r="C13" s="4" t="s">
        <v>65</v>
      </c>
      <c r="D13" s="15" t="s">
        <v>65</v>
      </c>
      <c r="E13" s="16" t="s">
        <v>65</v>
      </c>
      <c r="F13" s="4" t="s">
        <v>65</v>
      </c>
      <c r="G13" s="15" t="s">
        <v>65</v>
      </c>
      <c r="H13" s="15" t="s">
        <v>65</v>
      </c>
      <c r="I13" s="5" t="s">
        <v>65</v>
      </c>
    </row>
    <row r="14" spans="2:10" ht="17.100000000000001" customHeight="1">
      <c r="B14" s="34" t="s">
        <v>16</v>
      </c>
      <c r="C14" s="6">
        <v>14</v>
      </c>
      <c r="D14" s="63">
        <f t="shared" ref="D14" si="0">C14/$C$56</f>
        <v>8.651053574738923E-4</v>
      </c>
      <c r="E14" s="64">
        <v>1.2358647963912747E-3</v>
      </c>
      <c r="F14" s="65">
        <v>5.6169999999999999E-5</v>
      </c>
      <c r="G14" s="63">
        <f t="shared" ref="G14:G15" si="1">F14/$F$56</f>
        <v>1.8485974067158122E-6</v>
      </c>
      <c r="H14" s="63">
        <v>1.7291280557078174E-4</v>
      </c>
      <c r="I14" s="7">
        <f t="shared" ref="I14:I55" si="2">F14*10^6/C14</f>
        <v>4.012142857142857</v>
      </c>
    </row>
    <row r="15" spans="2:10" ht="17.100000000000001" customHeight="1">
      <c r="B15" s="33" t="s">
        <v>17</v>
      </c>
      <c r="C15" s="4">
        <v>50</v>
      </c>
      <c r="D15" s="15">
        <f t="shared" ref="D15:D56" si="3">C15/$C$56</f>
        <v>3.0896619909781872E-3</v>
      </c>
      <c r="E15" s="16">
        <f t="shared" ref="E15" si="4">E14+D15</f>
        <v>4.3255267873694618E-3</v>
      </c>
      <c r="F15" s="24">
        <v>4.3661400000000001E-3</v>
      </c>
      <c r="G15" s="15">
        <f t="shared" si="1"/>
        <v>1.4369298702791839E-4</v>
      </c>
      <c r="H15" s="15">
        <f t="shared" ref="H15" si="5">H14+G15</f>
        <v>3.1660579259870013E-4</v>
      </c>
      <c r="I15" s="5">
        <f t="shared" si="2"/>
        <v>87.322800000000001</v>
      </c>
    </row>
    <row r="16" spans="2:10" ht="17.100000000000001" customHeight="1">
      <c r="B16" s="33" t="s">
        <v>18</v>
      </c>
      <c r="C16" s="4">
        <v>246</v>
      </c>
      <c r="D16" s="15">
        <f t="shared" si="3"/>
        <v>1.520113699561268E-2</v>
      </c>
      <c r="E16" s="16">
        <f t="shared" ref="E16:E52" si="6">E15+D16</f>
        <v>1.9526663782982141E-2</v>
      </c>
      <c r="F16" s="24">
        <v>5.0283250000000002E-2</v>
      </c>
      <c r="G16" s="15">
        <f t="shared" ref="G16:G56" si="7">F16/$F$56</f>
        <v>1.6548599884501133E-3</v>
      </c>
      <c r="H16" s="15">
        <f t="shared" ref="H16:H52" si="8">H15+G16</f>
        <v>1.9714657810488132E-3</v>
      </c>
      <c r="I16" s="5">
        <f t="shared" si="2"/>
        <v>204.40345528455285</v>
      </c>
    </row>
    <row r="17" spans="2:9" ht="17.100000000000001" customHeight="1">
      <c r="B17" s="33" t="s">
        <v>19</v>
      </c>
      <c r="C17" s="4">
        <v>785</v>
      </c>
      <c r="D17" s="15">
        <f t="shared" si="3"/>
        <v>4.8507693258357534E-2</v>
      </c>
      <c r="E17" s="16">
        <f t="shared" si="6"/>
        <v>6.8034357041339671E-2</v>
      </c>
      <c r="F17" s="24">
        <v>0.23945205999999999</v>
      </c>
      <c r="G17" s="15">
        <f t="shared" si="7"/>
        <v>7.880549352835305E-3</v>
      </c>
      <c r="H17" s="15">
        <f t="shared" si="8"/>
        <v>9.8520151338841178E-3</v>
      </c>
      <c r="I17" s="5">
        <f t="shared" si="2"/>
        <v>305.03447133757959</v>
      </c>
    </row>
    <row r="18" spans="2:9" ht="17.100000000000001" customHeight="1">
      <c r="B18" s="33" t="s">
        <v>20</v>
      </c>
      <c r="C18" s="4">
        <v>1098</v>
      </c>
      <c r="D18" s="15">
        <f t="shared" si="3"/>
        <v>6.7848977321880985E-2</v>
      </c>
      <c r="E18" s="16">
        <f t="shared" si="6"/>
        <v>0.13588333436322064</v>
      </c>
      <c r="F18" s="24">
        <v>0.42819683000000003</v>
      </c>
      <c r="G18" s="15">
        <f t="shared" si="7"/>
        <v>1.4092283238417866E-2</v>
      </c>
      <c r="H18" s="15">
        <f t="shared" si="8"/>
        <v>2.3944298372301984E-2</v>
      </c>
      <c r="I18" s="5">
        <f t="shared" si="2"/>
        <v>389.97889799635703</v>
      </c>
    </row>
    <row r="19" spans="2:9" ht="17.100000000000001" customHeight="1">
      <c r="B19" s="33" t="s">
        <v>21</v>
      </c>
      <c r="C19" s="4">
        <v>1070</v>
      </c>
      <c r="D19" s="15">
        <f t="shared" si="3"/>
        <v>6.6118766606933208E-2</v>
      </c>
      <c r="E19" s="16">
        <f t="shared" si="6"/>
        <v>0.20200210097015386</v>
      </c>
      <c r="F19" s="24">
        <v>0.48172223999999997</v>
      </c>
      <c r="G19" s="15">
        <f t="shared" si="7"/>
        <v>1.5853845177520597E-2</v>
      </c>
      <c r="H19" s="15">
        <f t="shared" si="8"/>
        <v>3.9798143549822584E-2</v>
      </c>
      <c r="I19" s="5">
        <f t="shared" si="2"/>
        <v>450.20770093457941</v>
      </c>
    </row>
    <row r="20" spans="2:9" ht="17.100000000000001" customHeight="1">
      <c r="B20" s="34" t="s">
        <v>22</v>
      </c>
      <c r="C20" s="6">
        <v>934</v>
      </c>
      <c r="D20" s="17">
        <f t="shared" si="3"/>
        <v>5.771488599147253E-2</v>
      </c>
      <c r="E20" s="18">
        <f t="shared" si="6"/>
        <v>0.25971698696162637</v>
      </c>
      <c r="F20" s="25">
        <v>0.49919210999999997</v>
      </c>
      <c r="G20" s="17">
        <f t="shared" si="7"/>
        <v>1.6428791881769527E-2</v>
      </c>
      <c r="H20" s="17">
        <f t="shared" si="8"/>
        <v>5.6226935431592115E-2</v>
      </c>
      <c r="I20" s="7">
        <f t="shared" si="2"/>
        <v>534.46692719486077</v>
      </c>
    </row>
    <row r="21" spans="2:9" ht="17.100000000000001" customHeight="1">
      <c r="B21" s="35" t="s">
        <v>23</v>
      </c>
      <c r="C21" s="8">
        <v>848</v>
      </c>
      <c r="D21" s="19">
        <f t="shared" si="3"/>
        <v>5.2400667366990054E-2</v>
      </c>
      <c r="E21" s="20">
        <f t="shared" si="6"/>
        <v>0.31211765432861643</v>
      </c>
      <c r="F21" s="26">
        <v>0.51212124999999997</v>
      </c>
      <c r="G21" s="19">
        <f t="shared" si="7"/>
        <v>1.6854299709347695E-2</v>
      </c>
      <c r="H21" s="19">
        <f t="shared" si="8"/>
        <v>7.308123514093981E-2</v>
      </c>
      <c r="I21" s="5">
        <f t="shared" si="2"/>
        <v>603.91656839622647</v>
      </c>
    </row>
    <row r="22" spans="2:9" ht="17.100000000000001" customHeight="1">
      <c r="B22" s="33" t="s">
        <v>24</v>
      </c>
      <c r="C22" s="4">
        <v>830</v>
      </c>
      <c r="D22" s="15">
        <f t="shared" si="3"/>
        <v>5.1288389050237901E-2</v>
      </c>
      <c r="E22" s="16">
        <f t="shared" si="6"/>
        <v>0.36340604337885435</v>
      </c>
      <c r="F22" s="24">
        <v>0.52549253000000007</v>
      </c>
      <c r="G22" s="15">
        <f t="shared" si="7"/>
        <v>1.7294358700490141E-2</v>
      </c>
      <c r="H22" s="15">
        <f t="shared" si="8"/>
        <v>9.0375593841429958E-2</v>
      </c>
      <c r="I22" s="5">
        <f t="shared" si="2"/>
        <v>633.12353012048197</v>
      </c>
    </row>
    <row r="23" spans="2:9" ht="17.100000000000001" customHeight="1">
      <c r="B23" s="33" t="s">
        <v>25</v>
      </c>
      <c r="C23" s="4">
        <v>749</v>
      </c>
      <c r="D23" s="15">
        <f t="shared" si="3"/>
        <v>4.6283136624853241E-2</v>
      </c>
      <c r="E23" s="16">
        <f t="shared" si="6"/>
        <v>0.40968918000370758</v>
      </c>
      <c r="F23" s="24">
        <v>0.52313593000000003</v>
      </c>
      <c r="G23" s="15">
        <f t="shared" si="7"/>
        <v>1.7216801202739267E-2</v>
      </c>
      <c r="H23" s="15">
        <f t="shared" si="8"/>
        <v>0.10759239504416923</v>
      </c>
      <c r="I23" s="5">
        <f t="shared" si="2"/>
        <v>698.44583444592797</v>
      </c>
    </row>
    <row r="24" spans="2:9" ht="17.100000000000001" customHeight="1">
      <c r="B24" s="33" t="s">
        <v>26</v>
      </c>
      <c r="C24" s="4">
        <v>690</v>
      </c>
      <c r="D24" s="15">
        <f t="shared" si="3"/>
        <v>4.2637335475498979E-2</v>
      </c>
      <c r="E24" s="16">
        <f t="shared" si="6"/>
        <v>0.45232651547920655</v>
      </c>
      <c r="F24" s="24">
        <v>0.49173502000000002</v>
      </c>
      <c r="G24" s="15">
        <f t="shared" si="7"/>
        <v>1.6183373380155741E-2</v>
      </c>
      <c r="H24" s="15">
        <f t="shared" si="8"/>
        <v>0.12377576842432497</v>
      </c>
      <c r="I24" s="5">
        <f t="shared" si="2"/>
        <v>712.65944927536236</v>
      </c>
    </row>
    <row r="25" spans="2:9" ht="17.100000000000001" customHeight="1">
      <c r="B25" s="33" t="s">
        <v>27</v>
      </c>
      <c r="C25" s="4">
        <v>680</v>
      </c>
      <c r="D25" s="15">
        <f t="shared" si="3"/>
        <v>4.2019403077303341E-2</v>
      </c>
      <c r="E25" s="16">
        <f t="shared" si="6"/>
        <v>0.49434591855650989</v>
      </c>
      <c r="F25" s="24">
        <v>0.53908589000000007</v>
      </c>
      <c r="G25" s="15">
        <f t="shared" si="7"/>
        <v>1.7741726513282638E-2</v>
      </c>
      <c r="H25" s="15">
        <f t="shared" si="8"/>
        <v>0.14151749493760762</v>
      </c>
      <c r="I25" s="5">
        <f t="shared" si="2"/>
        <v>792.77336764705888</v>
      </c>
    </row>
    <row r="26" spans="2:9" ht="17.100000000000001" customHeight="1">
      <c r="B26" s="34" t="s">
        <v>28</v>
      </c>
      <c r="C26" s="6">
        <v>693</v>
      </c>
      <c r="D26" s="17">
        <f t="shared" si="3"/>
        <v>4.2822715194957672E-2</v>
      </c>
      <c r="E26" s="18">
        <f t="shared" si="6"/>
        <v>0.53716863375146762</v>
      </c>
      <c r="F26" s="27">
        <v>0.57590859999999999</v>
      </c>
      <c r="G26" s="17">
        <f t="shared" si="7"/>
        <v>1.8953589896124872E-2</v>
      </c>
      <c r="H26" s="17">
        <f t="shared" si="8"/>
        <v>0.16047108483373249</v>
      </c>
      <c r="I26" s="5">
        <f t="shared" si="2"/>
        <v>831.03694083694086</v>
      </c>
    </row>
    <row r="27" spans="2:9" ht="17.100000000000001" customHeight="1">
      <c r="B27" s="35" t="s">
        <v>29</v>
      </c>
      <c r="C27" s="8">
        <v>567</v>
      </c>
      <c r="D27" s="19">
        <f t="shared" si="3"/>
        <v>3.5036766977692639E-2</v>
      </c>
      <c r="E27" s="20">
        <f t="shared" si="6"/>
        <v>0.57220540072916026</v>
      </c>
      <c r="F27" s="28">
        <v>0.49030151</v>
      </c>
      <c r="G27" s="19">
        <f t="shared" si="7"/>
        <v>1.6136195476141122E-2</v>
      </c>
      <c r="H27" s="19">
        <f t="shared" si="8"/>
        <v>0.1766072803098736</v>
      </c>
      <c r="I27" s="9">
        <f t="shared" si="2"/>
        <v>864.72929453262793</v>
      </c>
    </row>
    <row r="28" spans="2:9" ht="17.100000000000001" customHeight="1">
      <c r="B28" s="33" t="s">
        <v>30</v>
      </c>
      <c r="C28" s="4">
        <v>555</v>
      </c>
      <c r="D28" s="15">
        <f t="shared" si="3"/>
        <v>3.4295248099857872E-2</v>
      </c>
      <c r="E28" s="16">
        <f t="shared" si="6"/>
        <v>0.60650064882901811</v>
      </c>
      <c r="F28" s="29">
        <v>0.49140927000000001</v>
      </c>
      <c r="G28" s="15">
        <f t="shared" si="7"/>
        <v>1.6172652699984164E-2</v>
      </c>
      <c r="H28" s="15">
        <f t="shared" si="8"/>
        <v>0.19277993300985777</v>
      </c>
      <c r="I28" s="5">
        <f t="shared" si="2"/>
        <v>885.42210810810809</v>
      </c>
    </row>
    <row r="29" spans="2:9" ht="17.100000000000001" customHeight="1">
      <c r="B29" s="33" t="s">
        <v>31</v>
      </c>
      <c r="C29" s="4">
        <v>469</v>
      </c>
      <c r="D29" s="15">
        <f t="shared" si="3"/>
        <v>2.8981029475375394E-2</v>
      </c>
      <c r="E29" s="16">
        <f t="shared" si="6"/>
        <v>0.6354816783043935</v>
      </c>
      <c r="F29" s="29">
        <v>0.53052246999999997</v>
      </c>
      <c r="G29" s="15">
        <f t="shared" si="7"/>
        <v>1.7459897850213055E-2</v>
      </c>
      <c r="H29" s="15">
        <f t="shared" si="8"/>
        <v>0.21023983086007081</v>
      </c>
      <c r="I29" s="5">
        <f t="shared" si="2"/>
        <v>1131.1779744136461</v>
      </c>
    </row>
    <row r="30" spans="2:9" ht="17.100000000000001" customHeight="1">
      <c r="B30" s="33" t="s">
        <v>32</v>
      </c>
      <c r="C30" s="4">
        <v>737</v>
      </c>
      <c r="D30" s="15">
        <f t="shared" si="3"/>
        <v>4.5541617747018474E-2</v>
      </c>
      <c r="E30" s="16">
        <f t="shared" si="6"/>
        <v>0.68102329605141199</v>
      </c>
      <c r="F30" s="29">
        <v>0.85408533999999992</v>
      </c>
      <c r="G30" s="15">
        <f t="shared" si="7"/>
        <v>2.8108597910592711E-2</v>
      </c>
      <c r="H30" s="15">
        <f t="shared" si="8"/>
        <v>0.23834842877066353</v>
      </c>
      <c r="I30" s="5">
        <f t="shared" si="2"/>
        <v>1158.8674898236093</v>
      </c>
    </row>
    <row r="31" spans="2:9" ht="17.100000000000001" customHeight="1">
      <c r="B31" s="33" t="s">
        <v>33</v>
      </c>
      <c r="C31" s="4">
        <v>682</v>
      </c>
      <c r="D31" s="15">
        <f t="shared" si="3"/>
        <v>4.214298955694247E-2</v>
      </c>
      <c r="E31" s="16">
        <f t="shared" si="6"/>
        <v>0.7231662856083545</v>
      </c>
      <c r="F31" s="29">
        <v>0.89653826999999997</v>
      </c>
      <c r="G31" s="15">
        <f t="shared" si="7"/>
        <v>2.9505756114357854E-2</v>
      </c>
      <c r="H31" s="15">
        <f t="shared" si="8"/>
        <v>0.26785418488502138</v>
      </c>
      <c r="I31" s="5">
        <f t="shared" si="2"/>
        <v>1314.5722434017596</v>
      </c>
    </row>
    <row r="32" spans="2:9" ht="17.100000000000001" customHeight="1">
      <c r="B32" s="34" t="s">
        <v>34</v>
      </c>
      <c r="C32" s="6">
        <v>571</v>
      </c>
      <c r="D32" s="17">
        <f t="shared" si="3"/>
        <v>3.5283939936970897E-2</v>
      </c>
      <c r="E32" s="18">
        <f t="shared" si="6"/>
        <v>0.75845022554532537</v>
      </c>
      <c r="F32" s="27">
        <v>0.83907793000000008</v>
      </c>
      <c r="G32" s="17">
        <f t="shared" si="7"/>
        <v>2.7614692637181269E-2</v>
      </c>
      <c r="H32" s="17">
        <f t="shared" si="8"/>
        <v>0.29546887752220263</v>
      </c>
      <c r="I32" s="7">
        <f t="shared" si="2"/>
        <v>1469.4884938704029</v>
      </c>
    </row>
    <row r="33" spans="2:9" ht="17.100000000000001" customHeight="1">
      <c r="B33" s="35" t="s">
        <v>35</v>
      </c>
      <c r="C33" s="8">
        <v>485</v>
      </c>
      <c r="D33" s="19">
        <f t="shared" si="3"/>
        <v>2.9969721312488415E-2</v>
      </c>
      <c r="E33" s="20">
        <f t="shared" si="6"/>
        <v>0.7884199468578138</v>
      </c>
      <c r="F33" s="28">
        <v>0.85404497000000001</v>
      </c>
      <c r="G33" s="19">
        <f t="shared" si="7"/>
        <v>2.8107269303198925E-2</v>
      </c>
      <c r="H33" s="19">
        <f t="shared" si="8"/>
        <v>0.32357614682540153</v>
      </c>
      <c r="I33" s="5">
        <f t="shared" si="2"/>
        <v>1760.9174639175258</v>
      </c>
    </row>
    <row r="34" spans="2:9" ht="17.100000000000001" customHeight="1">
      <c r="B34" s="33" t="s">
        <v>36</v>
      </c>
      <c r="C34" s="4">
        <v>457</v>
      </c>
      <c r="D34" s="15">
        <f t="shared" si="3"/>
        <v>2.823951059754063E-2</v>
      </c>
      <c r="E34" s="16">
        <f t="shared" si="6"/>
        <v>0.8166594574553544</v>
      </c>
      <c r="F34" s="29">
        <v>0.85665528000000002</v>
      </c>
      <c r="G34" s="15">
        <f t="shared" si="7"/>
        <v>2.8193176589948514E-2</v>
      </c>
      <c r="H34" s="15">
        <f t="shared" si="8"/>
        <v>0.35176932341535005</v>
      </c>
      <c r="I34" s="5">
        <f t="shared" si="2"/>
        <v>1874.5192122538294</v>
      </c>
    </row>
    <row r="35" spans="2:9" ht="17.100000000000001" customHeight="1">
      <c r="B35" s="33" t="s">
        <v>37</v>
      </c>
      <c r="C35" s="4">
        <v>317</v>
      </c>
      <c r="D35" s="15">
        <f t="shared" si="3"/>
        <v>1.9588457022801705E-2</v>
      </c>
      <c r="E35" s="16">
        <f t="shared" si="6"/>
        <v>0.83624791447815605</v>
      </c>
      <c r="F35" s="29">
        <v>0.71982484999999996</v>
      </c>
      <c r="G35" s="15">
        <f t="shared" si="7"/>
        <v>2.3689983104853096E-2</v>
      </c>
      <c r="H35" s="15">
        <f t="shared" si="8"/>
        <v>0.37545930652020315</v>
      </c>
      <c r="I35" s="5">
        <f t="shared" si="2"/>
        <v>2270.7408517350159</v>
      </c>
    </row>
    <row r="36" spans="2:9" ht="17.100000000000001" customHeight="1">
      <c r="B36" s="33" t="s">
        <v>38</v>
      </c>
      <c r="C36" s="4">
        <v>329</v>
      </c>
      <c r="D36" s="15">
        <f t="shared" si="3"/>
        <v>2.0329975900636472E-2</v>
      </c>
      <c r="E36" s="16">
        <f t="shared" si="6"/>
        <v>0.85657789037879251</v>
      </c>
      <c r="F36" s="29">
        <v>0.74850549</v>
      </c>
      <c r="G36" s="15">
        <f t="shared" si="7"/>
        <v>2.4633884773483144E-2</v>
      </c>
      <c r="H36" s="15">
        <f t="shared" si="8"/>
        <v>0.40009319129368631</v>
      </c>
      <c r="I36" s="5">
        <f t="shared" si="2"/>
        <v>2275.0926747720364</v>
      </c>
    </row>
    <row r="37" spans="2:9" ht="17.100000000000001" customHeight="1">
      <c r="B37" s="33" t="s">
        <v>39</v>
      </c>
      <c r="C37" s="4">
        <v>253</v>
      </c>
      <c r="D37" s="15">
        <f t="shared" si="3"/>
        <v>1.5633689674349627E-2</v>
      </c>
      <c r="E37" s="16">
        <f t="shared" si="6"/>
        <v>0.87221158005314214</v>
      </c>
      <c r="F37" s="29">
        <v>0.67957606000000004</v>
      </c>
      <c r="G37" s="15">
        <f t="shared" si="7"/>
        <v>2.2365364824321689E-2</v>
      </c>
      <c r="H37" s="15">
        <f t="shared" si="8"/>
        <v>0.42245855611800798</v>
      </c>
      <c r="I37" s="5">
        <f t="shared" si="2"/>
        <v>2686.0713833992095</v>
      </c>
    </row>
    <row r="38" spans="2:9" ht="17.100000000000001" customHeight="1">
      <c r="B38" s="34" t="s">
        <v>40</v>
      </c>
      <c r="C38" s="6">
        <v>210</v>
      </c>
      <c r="D38" s="17">
        <f t="shared" si="3"/>
        <v>1.2976580362108385E-2</v>
      </c>
      <c r="E38" s="18">
        <f t="shared" si="6"/>
        <v>0.8851881604152505</v>
      </c>
      <c r="F38" s="27">
        <v>0.61366181000000009</v>
      </c>
      <c r="G38" s="17">
        <f t="shared" si="7"/>
        <v>2.0196076741437273E-2</v>
      </c>
      <c r="H38" s="17">
        <f t="shared" si="8"/>
        <v>0.44265463285944523</v>
      </c>
      <c r="I38" s="5">
        <f t="shared" si="2"/>
        <v>2922.1990952380957</v>
      </c>
    </row>
    <row r="39" spans="2:9" ht="17.100000000000001" customHeight="1">
      <c r="B39" s="35" t="s">
        <v>41</v>
      </c>
      <c r="C39" s="8">
        <v>187</v>
      </c>
      <c r="D39" s="19">
        <f t="shared" si="3"/>
        <v>1.1555335846258419E-2</v>
      </c>
      <c r="E39" s="20">
        <f t="shared" si="6"/>
        <v>0.89674349626150895</v>
      </c>
      <c r="F39" s="28">
        <v>0.50173544000000003</v>
      </c>
      <c r="G39" s="19">
        <f t="shared" si="7"/>
        <v>1.6512494805793431E-2</v>
      </c>
      <c r="H39" s="19">
        <f t="shared" si="8"/>
        <v>0.45916712766523865</v>
      </c>
      <c r="I39" s="9">
        <f t="shared" si="2"/>
        <v>2683.0772192513373</v>
      </c>
    </row>
    <row r="40" spans="2:9" ht="17.100000000000001" customHeight="1">
      <c r="B40" s="33" t="s">
        <v>42</v>
      </c>
      <c r="C40" s="4">
        <v>301</v>
      </c>
      <c r="D40" s="15">
        <f t="shared" si="3"/>
        <v>1.8599765185688687E-2</v>
      </c>
      <c r="E40" s="16">
        <f t="shared" si="6"/>
        <v>0.91534326144719769</v>
      </c>
      <c r="F40" s="29">
        <v>1.0129886800000001</v>
      </c>
      <c r="G40" s="15">
        <f t="shared" si="7"/>
        <v>3.3338227646082852E-2</v>
      </c>
      <c r="H40" s="15">
        <f t="shared" si="8"/>
        <v>0.4925053553113215</v>
      </c>
      <c r="I40" s="5">
        <f t="shared" si="2"/>
        <v>3365.4108970099669</v>
      </c>
    </row>
    <row r="41" spans="2:9" ht="17.100000000000001" customHeight="1">
      <c r="B41" s="33" t="s">
        <v>43</v>
      </c>
      <c r="C41" s="4">
        <v>243</v>
      </c>
      <c r="D41" s="15">
        <f t="shared" si="3"/>
        <v>1.5015757276153988E-2</v>
      </c>
      <c r="E41" s="16">
        <f t="shared" si="6"/>
        <v>0.93035901872335169</v>
      </c>
      <c r="F41" s="29">
        <v>0.89014274000000004</v>
      </c>
      <c r="G41" s="15">
        <f t="shared" si="7"/>
        <v>2.92952743594607E-2</v>
      </c>
      <c r="H41" s="15">
        <f t="shared" si="8"/>
        <v>0.52180062967078222</v>
      </c>
      <c r="I41" s="5">
        <f t="shared" si="2"/>
        <v>3663.1388477366254</v>
      </c>
    </row>
    <row r="42" spans="2:9" ht="17.100000000000001" customHeight="1">
      <c r="B42" s="33" t="s">
        <v>44</v>
      </c>
      <c r="C42" s="4">
        <v>198</v>
      </c>
      <c r="D42" s="15">
        <f t="shared" si="3"/>
        <v>1.223506148427362E-2</v>
      </c>
      <c r="E42" s="16">
        <f t="shared" si="6"/>
        <v>0.94259408020762536</v>
      </c>
      <c r="F42" s="29">
        <v>0.94551533999999993</v>
      </c>
      <c r="G42" s="15">
        <f t="shared" si="7"/>
        <v>3.1117628725903852E-2</v>
      </c>
      <c r="H42" s="15">
        <f t="shared" si="8"/>
        <v>0.55291825839668607</v>
      </c>
      <c r="I42" s="5">
        <f t="shared" si="2"/>
        <v>4775.33</v>
      </c>
    </row>
    <row r="43" spans="2:9" ht="17.100000000000001" customHeight="1">
      <c r="B43" s="33" t="s">
        <v>45</v>
      </c>
      <c r="C43" s="4">
        <v>114</v>
      </c>
      <c r="D43" s="15">
        <f t="shared" si="3"/>
        <v>7.0444293394302665E-3</v>
      </c>
      <c r="E43" s="16">
        <f t="shared" si="6"/>
        <v>0.94963850954705564</v>
      </c>
      <c r="F43" s="29">
        <v>0.48667316999999999</v>
      </c>
      <c r="G43" s="15">
        <f t="shared" si="7"/>
        <v>1.6016784048071275E-2</v>
      </c>
      <c r="H43" s="15">
        <f t="shared" si="8"/>
        <v>0.56893504244475734</v>
      </c>
      <c r="I43" s="5">
        <f t="shared" si="2"/>
        <v>4269.0628947368423</v>
      </c>
    </row>
    <row r="44" spans="2:9" ht="17.100000000000001" customHeight="1">
      <c r="B44" s="34" t="s">
        <v>46</v>
      </c>
      <c r="C44" s="6">
        <v>125</v>
      </c>
      <c r="D44" s="17">
        <f t="shared" si="3"/>
        <v>7.7241549774454679E-3</v>
      </c>
      <c r="E44" s="18">
        <f t="shared" si="6"/>
        <v>0.95736266452450114</v>
      </c>
      <c r="F44" s="27">
        <v>0.66030235999999998</v>
      </c>
      <c r="G44" s="17">
        <f t="shared" si="7"/>
        <v>2.1731052703299458E-2</v>
      </c>
      <c r="H44" s="17">
        <f t="shared" si="8"/>
        <v>0.59066609514805679</v>
      </c>
      <c r="I44" s="7">
        <f t="shared" si="2"/>
        <v>5282.4188800000002</v>
      </c>
    </row>
    <row r="45" spans="2:9" ht="17.100000000000001" customHeight="1">
      <c r="B45" s="35" t="s">
        <v>47</v>
      </c>
      <c r="C45" s="8">
        <v>79</v>
      </c>
      <c r="D45" s="19">
        <f t="shared" si="3"/>
        <v>4.8816659457455351E-3</v>
      </c>
      <c r="E45" s="20">
        <f t="shared" si="6"/>
        <v>0.96224433047024671</v>
      </c>
      <c r="F45" s="28">
        <v>0.55989595999999997</v>
      </c>
      <c r="G45" s="19">
        <f t="shared" si="7"/>
        <v>1.8426601739125158E-2</v>
      </c>
      <c r="H45" s="19">
        <f t="shared" si="8"/>
        <v>0.60909269688718193</v>
      </c>
      <c r="I45" s="9">
        <f t="shared" si="2"/>
        <v>7087.2906329113921</v>
      </c>
    </row>
    <row r="46" spans="2:9" ht="17.100000000000001" customHeight="1">
      <c r="B46" s="33" t="s">
        <v>48</v>
      </c>
      <c r="C46" s="4">
        <v>236</v>
      </c>
      <c r="D46" s="15">
        <f t="shared" si="3"/>
        <v>1.4583204597417042E-2</v>
      </c>
      <c r="E46" s="16">
        <f t="shared" si="6"/>
        <v>0.97682753506766373</v>
      </c>
      <c r="F46" s="29">
        <v>1.53206398</v>
      </c>
      <c r="G46" s="15">
        <f t="shared" si="7"/>
        <v>5.0421390428177067E-2</v>
      </c>
      <c r="H46" s="15">
        <f t="shared" si="8"/>
        <v>0.65951408731535899</v>
      </c>
      <c r="I46" s="5">
        <f t="shared" si="2"/>
        <v>6491.7965254237288</v>
      </c>
    </row>
    <row r="47" spans="2:9" ht="17.100000000000001" customHeight="1">
      <c r="B47" s="33" t="s">
        <v>49</v>
      </c>
      <c r="C47" s="4">
        <v>105</v>
      </c>
      <c r="D47" s="15">
        <f t="shared" si="3"/>
        <v>6.4882901810541923E-3</v>
      </c>
      <c r="E47" s="16">
        <f t="shared" si="6"/>
        <v>0.98331582524871797</v>
      </c>
      <c r="F47" s="29">
        <v>1.1571395800000002</v>
      </c>
      <c r="G47" s="15">
        <f t="shared" si="7"/>
        <v>3.8082343364718253E-2</v>
      </c>
      <c r="H47" s="15">
        <f t="shared" si="8"/>
        <v>0.69759643068007726</v>
      </c>
      <c r="I47" s="5">
        <f t="shared" si="2"/>
        <v>11020.376952380953</v>
      </c>
    </row>
    <row r="48" spans="2:9" ht="17.100000000000001" customHeight="1">
      <c r="B48" s="33" t="s">
        <v>50</v>
      </c>
      <c r="C48" s="4">
        <v>64</v>
      </c>
      <c r="D48" s="15">
        <f t="shared" si="3"/>
        <v>3.9547673484520793E-3</v>
      </c>
      <c r="E48" s="16">
        <f t="shared" si="6"/>
        <v>0.98727059259717009</v>
      </c>
      <c r="F48" s="29">
        <v>0.58746935</v>
      </c>
      <c r="G48" s="15">
        <f t="shared" si="7"/>
        <v>1.9334062968399925E-2</v>
      </c>
      <c r="H48" s="15">
        <f t="shared" si="8"/>
        <v>0.71693049364847716</v>
      </c>
      <c r="I48" s="5">
        <f t="shared" si="2"/>
        <v>9179.2085937499996</v>
      </c>
    </row>
    <row r="49" spans="2:9" ht="17.100000000000001" customHeight="1">
      <c r="B49" s="33" t="s">
        <v>51</v>
      </c>
      <c r="C49" s="4">
        <v>37</v>
      </c>
      <c r="D49" s="15">
        <f t="shared" si="3"/>
        <v>2.2863498733238586E-3</v>
      </c>
      <c r="E49" s="16">
        <f t="shared" si="6"/>
        <v>0.98955694247049397</v>
      </c>
      <c r="F49" s="29">
        <v>0.50057721999999993</v>
      </c>
      <c r="G49" s="15">
        <f t="shared" si="7"/>
        <v>1.6474376904985055E-2</v>
      </c>
      <c r="H49" s="15">
        <f t="shared" si="8"/>
        <v>0.73340487055346226</v>
      </c>
      <c r="I49" s="5">
        <f t="shared" si="2"/>
        <v>13529.114054054051</v>
      </c>
    </row>
    <row r="50" spans="2:9" ht="17.100000000000001" customHeight="1">
      <c r="B50" s="34" t="s">
        <v>52</v>
      </c>
      <c r="C50" s="6">
        <v>25</v>
      </c>
      <c r="D50" s="17">
        <f t="shared" si="3"/>
        <v>1.5448309954890936E-3</v>
      </c>
      <c r="E50" s="18">
        <f t="shared" si="6"/>
        <v>0.99110177346598305</v>
      </c>
      <c r="F50" s="27">
        <v>0.40151917999999998</v>
      </c>
      <c r="G50" s="17">
        <f t="shared" si="7"/>
        <v>1.321430149358482E-2</v>
      </c>
      <c r="H50" s="17">
        <f t="shared" si="8"/>
        <v>0.74661917204704709</v>
      </c>
      <c r="I50" s="7">
        <f t="shared" si="2"/>
        <v>16060.7672</v>
      </c>
    </row>
    <row r="51" spans="2:9" ht="17.100000000000001" customHeight="1">
      <c r="B51" s="33" t="s">
        <v>53</v>
      </c>
      <c r="C51" s="4">
        <v>36</v>
      </c>
      <c r="D51" s="15">
        <f t="shared" si="3"/>
        <v>2.2245566335042945E-3</v>
      </c>
      <c r="E51" s="16">
        <f t="shared" si="6"/>
        <v>0.99332633009948734</v>
      </c>
      <c r="F51" s="29">
        <v>0.62986730000000002</v>
      </c>
      <c r="G51" s="15">
        <f t="shared" si="7"/>
        <v>2.072941173856312E-2</v>
      </c>
      <c r="H51" s="15">
        <f t="shared" si="8"/>
        <v>0.76734858378561022</v>
      </c>
      <c r="I51" s="5">
        <f t="shared" si="2"/>
        <v>17496.31388888889</v>
      </c>
    </row>
    <row r="52" spans="2:9" ht="17.100000000000001" customHeight="1">
      <c r="B52" s="33" t="s">
        <v>54</v>
      </c>
      <c r="C52" s="4">
        <v>51</v>
      </c>
      <c r="D52" s="15">
        <f t="shared" si="3"/>
        <v>3.1514552307977508E-3</v>
      </c>
      <c r="E52" s="16">
        <f t="shared" si="6"/>
        <v>0.99647778533028508</v>
      </c>
      <c r="F52" s="29">
        <v>1.3942929499999999</v>
      </c>
      <c r="G52" s="15">
        <f t="shared" si="7"/>
        <v>4.5887241081932338E-2</v>
      </c>
      <c r="H52" s="15">
        <f t="shared" si="8"/>
        <v>0.81323582486754253</v>
      </c>
      <c r="I52" s="5">
        <f t="shared" si="2"/>
        <v>27339.077450980392</v>
      </c>
    </row>
    <row r="53" spans="2:9" ht="17.100000000000001" customHeight="1">
      <c r="B53" s="33" t="s">
        <v>55</v>
      </c>
      <c r="C53" s="4">
        <v>22</v>
      </c>
      <c r="D53" s="15">
        <f t="shared" ref="D53:D54" si="9">C53/$C$56</f>
        <v>1.3594512760304023E-3</v>
      </c>
      <c r="E53" s="16">
        <f t="shared" ref="E53:E55" si="10">E52+D53</f>
        <v>0.99783723660631551</v>
      </c>
      <c r="F53" s="24">
        <v>0.95858873999999994</v>
      </c>
      <c r="G53" s="15">
        <f t="shared" ref="G53:G54" si="11">F53/$F$56</f>
        <v>3.1547884259764604E-2</v>
      </c>
      <c r="H53" s="15">
        <f t="shared" ref="H53:H55" si="12">H52+G53</f>
        <v>0.84478370912730716</v>
      </c>
      <c r="I53" s="5">
        <f t="shared" ref="I53:I54" si="13">F53*10^6/C53</f>
        <v>43572.215454545454</v>
      </c>
    </row>
    <row r="54" spans="2:9" ht="17.100000000000001" customHeight="1">
      <c r="B54" s="33" t="s">
        <v>56</v>
      </c>
      <c r="C54" s="4">
        <v>8</v>
      </c>
      <c r="D54" s="15">
        <f t="shared" si="9"/>
        <v>4.9434591855650992E-4</v>
      </c>
      <c r="E54" s="16">
        <f t="shared" si="10"/>
        <v>0.99833158252487197</v>
      </c>
      <c r="F54" s="24">
        <v>0.60547719</v>
      </c>
      <c r="G54" s="15">
        <f t="shared" si="11"/>
        <v>1.9926714674373812E-2</v>
      </c>
      <c r="H54" s="15">
        <f t="shared" si="12"/>
        <v>0.86471042380168095</v>
      </c>
      <c r="I54" s="5">
        <f t="shared" si="13"/>
        <v>75684.648749999993</v>
      </c>
    </row>
    <row r="55" spans="2:9" ht="17.100000000000001" customHeight="1" thickBot="1">
      <c r="B55" s="36" t="s">
        <v>57</v>
      </c>
      <c r="C55" s="10">
        <v>27</v>
      </c>
      <c r="D55" s="21">
        <f t="shared" si="3"/>
        <v>1.668417475128221E-3</v>
      </c>
      <c r="E55" s="16">
        <f t="shared" si="10"/>
        <v>1.0000000000000002</v>
      </c>
      <c r="F55" s="30">
        <v>4.1108006899999996</v>
      </c>
      <c r="G55" s="21">
        <f t="shared" si="7"/>
        <v>0.13528957619831886</v>
      </c>
      <c r="H55" s="15">
        <f t="shared" si="12"/>
        <v>0.99999999999999978</v>
      </c>
      <c r="I55" s="5">
        <f t="shared" si="2"/>
        <v>152251.87740740739</v>
      </c>
    </row>
    <row r="56" spans="2:9" ht="17.100000000000001" customHeight="1" thickTop="1" thickBot="1">
      <c r="B56" s="11" t="s">
        <v>8</v>
      </c>
      <c r="C56" s="12">
        <v>16183</v>
      </c>
      <c r="D56" s="23">
        <f t="shared" si="3"/>
        <v>1</v>
      </c>
      <c r="E56" s="22"/>
      <c r="F56" s="31">
        <v>30.385198960000004</v>
      </c>
      <c r="G56" s="23">
        <f t="shared" si="7"/>
        <v>1</v>
      </c>
      <c r="H56" s="22"/>
      <c r="I56" s="13">
        <f>F56*10^6/C56</f>
        <v>1877.599886300439</v>
      </c>
    </row>
    <row r="57" spans="2:9" ht="15" customHeight="1" thickTop="1">
      <c r="B57" s="14" t="s">
        <v>66</v>
      </c>
    </row>
    <row r="58" spans="2:9" ht="12" customHeight="1">
      <c r="B58" s="14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2017-06-19T10:07:32Z</dcterms:modified>
</cp:coreProperties>
</file>