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645" yWindow="90" windowWidth="9630" windowHeight="11760"/>
  </bookViews>
  <sheets>
    <sheet name="III.C.12" sheetId="124" r:id="rId1"/>
  </sheets>
  <calcPr calcId="145621"/>
</workbook>
</file>

<file path=xl/calcChain.xml><?xml version="1.0" encoding="utf-8"?>
<calcChain xmlns="http://schemas.openxmlformats.org/spreadsheetml/2006/main">
  <c r="G53" i="124" l="1"/>
  <c r="I53" i="124"/>
  <c r="D53" i="124"/>
  <c r="I56" i="124" l="1"/>
  <c r="G56" i="124"/>
  <c r="D56" i="124"/>
  <c r="I52" i="124"/>
  <c r="G52" i="124"/>
  <c r="D52" i="124"/>
  <c r="I51" i="124"/>
  <c r="G51" i="124"/>
  <c r="D51" i="124"/>
  <c r="I50" i="124"/>
  <c r="G50" i="124"/>
  <c r="D50" i="124"/>
  <c r="I49" i="124"/>
  <c r="G49" i="124"/>
  <c r="D49" i="124"/>
  <c r="I48" i="124"/>
  <c r="G48" i="124"/>
  <c r="D48" i="124"/>
  <c r="I47" i="124"/>
  <c r="G47" i="124"/>
  <c r="D47" i="124"/>
  <c r="I46" i="124"/>
  <c r="G46" i="124"/>
  <c r="D46" i="124"/>
  <c r="I45" i="124"/>
  <c r="G45" i="124"/>
  <c r="D45" i="124"/>
  <c r="I44" i="124"/>
  <c r="G44" i="124"/>
  <c r="D44" i="124"/>
  <c r="I43" i="124"/>
  <c r="G43" i="124"/>
  <c r="D43" i="124"/>
  <c r="I42" i="124"/>
  <c r="G42" i="124"/>
  <c r="D42" i="124"/>
  <c r="I41" i="124"/>
  <c r="G41" i="124"/>
  <c r="D41" i="124"/>
  <c r="I40" i="124"/>
  <c r="G40" i="124"/>
  <c r="D40" i="124"/>
  <c r="I39" i="124"/>
  <c r="G39" i="124"/>
  <c r="D39" i="124"/>
  <c r="I38" i="124"/>
  <c r="G38" i="124"/>
  <c r="D38" i="124"/>
  <c r="I37" i="124"/>
  <c r="G37" i="124"/>
  <c r="D37" i="124"/>
  <c r="I36" i="124"/>
  <c r="G36" i="124"/>
  <c r="D36" i="124"/>
  <c r="I35" i="124"/>
  <c r="G35" i="124"/>
  <c r="D35" i="124"/>
  <c r="I34" i="124"/>
  <c r="G34" i="124"/>
  <c r="D34" i="124"/>
  <c r="I33" i="124"/>
  <c r="G33" i="124"/>
  <c r="D33" i="124"/>
  <c r="I32" i="124"/>
  <c r="G32" i="124"/>
  <c r="D32" i="124"/>
  <c r="I31" i="124"/>
  <c r="G31" i="124"/>
  <c r="D31" i="124"/>
  <c r="I30" i="124"/>
  <c r="G30" i="124"/>
  <c r="D30" i="124"/>
  <c r="I29" i="124"/>
  <c r="G29" i="124"/>
  <c r="D29" i="124"/>
  <c r="I28" i="124"/>
  <c r="G28" i="124"/>
  <c r="D28" i="124"/>
  <c r="I27" i="124"/>
  <c r="G27" i="124"/>
  <c r="D27" i="124"/>
  <c r="I26" i="124"/>
  <c r="G26" i="124"/>
  <c r="D26" i="124"/>
  <c r="I25" i="124"/>
  <c r="G25" i="124"/>
  <c r="D25" i="124"/>
  <c r="I24" i="124"/>
  <c r="G24" i="124"/>
  <c r="D24" i="124"/>
  <c r="I23" i="124"/>
  <c r="G23" i="124"/>
  <c r="D23" i="124"/>
  <c r="I22" i="124"/>
  <c r="G22" i="124"/>
  <c r="D22" i="124"/>
  <c r="I21" i="124"/>
  <c r="G21" i="124"/>
  <c r="D21" i="124"/>
  <c r="I20" i="124"/>
  <c r="G20" i="124"/>
  <c r="D20" i="124"/>
  <c r="I19" i="124"/>
  <c r="G19" i="124"/>
  <c r="D19" i="124"/>
  <c r="I18" i="124"/>
  <c r="G18" i="124"/>
  <c r="D18" i="124"/>
  <c r="I17" i="124"/>
  <c r="G17" i="124"/>
  <c r="D17" i="124"/>
  <c r="I16" i="124"/>
  <c r="G16" i="124"/>
  <c r="D16" i="124"/>
  <c r="I15" i="124"/>
  <c r="G15" i="124"/>
  <c r="D15" i="124"/>
  <c r="I14" i="124"/>
  <c r="G14" i="124"/>
  <c r="D14" i="124"/>
  <c r="I13" i="124"/>
  <c r="G13" i="124"/>
  <c r="D13" i="124"/>
  <c r="I12" i="124"/>
  <c r="G12" i="124"/>
  <c r="D12" i="124"/>
  <c r="I11" i="124"/>
  <c r="G11" i="124"/>
  <c r="D11" i="124"/>
  <c r="I10" i="124"/>
  <c r="G10" i="124"/>
  <c r="D10" i="124"/>
  <c r="I9" i="124"/>
  <c r="G9" i="124"/>
  <c r="H9" i="124" s="1"/>
  <c r="D9" i="124"/>
  <c r="E9" i="124" s="1"/>
  <c r="H10" i="124" l="1"/>
  <c r="H11" i="124" s="1"/>
  <c r="H12" i="124" s="1"/>
  <c r="H13" i="124" s="1"/>
  <c r="H14" i="124" s="1"/>
  <c r="H15" i="124" s="1"/>
  <c r="H16" i="124" s="1"/>
  <c r="H17" i="124" s="1"/>
  <c r="H18" i="124" s="1"/>
  <c r="H19" i="124" s="1"/>
  <c r="H20" i="124" s="1"/>
  <c r="H21" i="124" s="1"/>
  <c r="H22" i="124" s="1"/>
  <c r="H23" i="124" s="1"/>
  <c r="H24" i="124" s="1"/>
  <c r="H25" i="124" s="1"/>
  <c r="H26" i="124" s="1"/>
  <c r="H27" i="124" s="1"/>
  <c r="H28" i="124" s="1"/>
  <c r="H29" i="124" s="1"/>
  <c r="H30" i="124" s="1"/>
  <c r="H31" i="124" s="1"/>
  <c r="H32" i="124" s="1"/>
  <c r="H33" i="124" s="1"/>
  <c r="H34" i="124" s="1"/>
  <c r="H35" i="124" s="1"/>
  <c r="H36" i="124" s="1"/>
  <c r="H37" i="124" s="1"/>
  <c r="H38" i="124" s="1"/>
  <c r="H39" i="124" s="1"/>
  <c r="H40" i="124" s="1"/>
  <c r="H41" i="124" s="1"/>
  <c r="H42" i="124" s="1"/>
  <c r="H43" i="124" s="1"/>
  <c r="H44" i="124" s="1"/>
  <c r="H45" i="124" s="1"/>
  <c r="H46" i="124" s="1"/>
  <c r="H47" i="124" s="1"/>
  <c r="H48" i="124" s="1"/>
  <c r="H49" i="124" s="1"/>
  <c r="H50" i="124" s="1"/>
  <c r="H51" i="124" s="1"/>
  <c r="H52" i="124" s="1"/>
  <c r="H53" i="124" s="1"/>
  <c r="E10" i="124"/>
  <c r="E11" i="124" s="1"/>
  <c r="E12" i="124" s="1"/>
  <c r="E13" i="124" s="1"/>
  <c r="E14" i="124" s="1"/>
  <c r="E15" i="124" s="1"/>
  <c r="E16" i="124" s="1"/>
  <c r="E17" i="124" s="1"/>
  <c r="E18" i="124" s="1"/>
  <c r="E19" i="124" s="1"/>
  <c r="E20" i="124" s="1"/>
  <c r="E21" i="124" s="1"/>
  <c r="E22" i="124" s="1"/>
  <c r="E23" i="124" s="1"/>
  <c r="E24" i="124" s="1"/>
  <c r="E25" i="124" s="1"/>
  <c r="E26" i="124" s="1"/>
  <c r="E27" i="124" s="1"/>
  <c r="E28" i="124" s="1"/>
  <c r="E29" i="124" s="1"/>
  <c r="E30" i="124" s="1"/>
  <c r="E31" i="124" s="1"/>
  <c r="E32" i="124" s="1"/>
  <c r="E33" i="124" s="1"/>
  <c r="E34" i="124" s="1"/>
  <c r="E35" i="124" s="1"/>
  <c r="E36" i="124" s="1"/>
  <c r="E37" i="124" s="1"/>
  <c r="E38" i="124" s="1"/>
  <c r="E39" i="124" s="1"/>
  <c r="E40" i="124" s="1"/>
  <c r="E41" i="124" s="1"/>
  <c r="E42" i="124" s="1"/>
  <c r="E43" i="124" s="1"/>
  <c r="E44" i="124" s="1"/>
  <c r="E45" i="124" s="1"/>
  <c r="E46" i="124" s="1"/>
  <c r="E47" i="124" s="1"/>
  <c r="E48" i="124" s="1"/>
  <c r="E49" i="124" s="1"/>
  <c r="E50" i="124" s="1"/>
  <c r="E51" i="124" s="1"/>
  <c r="E52" i="124" s="1"/>
  <c r="E53" i="124" s="1"/>
</calcChain>
</file>

<file path=xl/sharedStrings.xml><?xml version="1.0" encoding="utf-8"?>
<sst xmlns="http://schemas.openxmlformats.org/spreadsheetml/2006/main" count="85" uniqueCount="68">
  <si>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</si>
  <si>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</si>
  <si>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</si>
  <si>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</si>
  <si>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</si>
  <si>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</si>
  <si>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</si>
  <si>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</si>
  <si>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</si>
  <si>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</si>
  <si>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</si>
  <si>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</si>
  <si>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</si>
  <si>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</si>
  <si>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</si>
  <si>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</si>
  <si>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</si>
  <si>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</si>
  <si>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</si>
  <si>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</si>
  <si>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</si>
  <si>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</si>
  <si>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</si>
  <si>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</si>
  <si>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</si>
  <si>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</si>
  <si>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</si>
  <si>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</si>
  <si>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</si>
  <si>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</si>
  <si>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</si>
  <si>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</si>
  <si>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</si>
  <si>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</si>
  <si>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</si>
  <si>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</si>
  <si>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</si>
  <si>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</si>
  <si>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</si>
  <si>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</si>
  <si>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</si>
  <si>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</si>
  <si>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</si>
  <si>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</si>
  <si>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</si>
  <si>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</si>
  <si>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</si>
  <si>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</si>
  <si>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</si>
  <si>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</si>
  <si>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</si>
  <si>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</si>
  <si>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</si>
  <si>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</si>
  <si>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</si>
  <si>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</si>
  <si>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</si>
  <si>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</si>
  <si>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</si>
  <si>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</si>
  <si>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</si>
  <si>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</si>
  <si>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</si>
  <si>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</si>
  <si>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III.C.12. RESULTADO DE LA DECLARACIÓN NEGATIVO (A DEVOLVER)</t>
  </si>
  <si>
    <t>s.e.</t>
  </si>
  <si>
    <t>s.e.: secreto estadístico.</t>
  </si>
  <si>
    <t>IRPF  2014.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</si>
</sst>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4" fontId="4" fillId="0" borderId="35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38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5" fillId="2" borderId="40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1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1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5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6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7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8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9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67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1162</v>
      </c>
      <c r="D9" s="16">
        <f t="shared" ref="D9:D56" si="0">C9/$C$56</f>
        <v>1.159680638722555E-2</v>
      </c>
      <c r="E9" s="17">
        <f>D9</f>
        <v>1.159680638722555E-2</v>
      </c>
      <c r="F9" s="26">
        <v>-0.1820224</v>
      </c>
      <c r="G9" s="16">
        <f t="shared" ref="G9:G56" si="1">F9/$F$56</f>
        <v>1.9458549112981915E-3</v>
      </c>
      <c r="H9" s="16">
        <f>G9</f>
        <v>1.9458549112981915E-3</v>
      </c>
      <c r="I9" s="3">
        <f>F9*10^6/C9</f>
        <v>-156.64578313253011</v>
      </c>
      <c r="J9" s="4"/>
    </row>
    <row r="10" spans="2:10" ht="17.100000000000001" customHeight="1">
      <c r="B10" s="36" t="s">
        <v>12</v>
      </c>
      <c r="C10" s="5">
        <v>3806</v>
      </c>
      <c r="D10" s="18">
        <f t="shared" si="0"/>
        <v>3.7984031936127746E-2</v>
      </c>
      <c r="E10" s="19">
        <f>E9+D10</f>
        <v>4.9580838323353298E-2</v>
      </c>
      <c r="F10" s="27">
        <v>-0.58493829000000008</v>
      </c>
      <c r="G10" s="18">
        <f t="shared" si="1"/>
        <v>6.2531042575137237E-3</v>
      </c>
      <c r="H10" s="18">
        <f>H9+G10</f>
        <v>8.1989591688119146E-3</v>
      </c>
      <c r="I10" s="6">
        <f>F10*10^6/C10</f>
        <v>-153.68846295323175</v>
      </c>
    </row>
    <row r="11" spans="2:10" ht="17.100000000000001" customHeight="1">
      <c r="B11" s="36" t="s">
        <v>13</v>
      </c>
      <c r="C11" s="5">
        <v>3023</v>
      </c>
      <c r="D11" s="18">
        <f t="shared" si="0"/>
        <v>3.0169660678642716E-2</v>
      </c>
      <c r="E11" s="19">
        <f t="shared" ref="E11:E52" si="2">E10+D11</f>
        <v>7.9750499001996017E-2</v>
      </c>
      <c r="F11" s="27">
        <v>-0.61264602000000001</v>
      </c>
      <c r="G11" s="18">
        <f t="shared" si="1"/>
        <v>6.5493052882738068E-3</v>
      </c>
      <c r="H11" s="18">
        <f t="shared" ref="H11:H52" si="3">H10+G11</f>
        <v>1.474826445708572E-2</v>
      </c>
      <c r="I11" s="6">
        <f>F11*10^6/C11</f>
        <v>-202.66160105855113</v>
      </c>
    </row>
    <row r="12" spans="2:10" ht="17.100000000000001" customHeight="1">
      <c r="B12" s="36" t="s">
        <v>14</v>
      </c>
      <c r="C12" s="5">
        <v>3319</v>
      </c>
      <c r="D12" s="18">
        <f t="shared" si="0"/>
        <v>3.3123752495009977E-2</v>
      </c>
      <c r="E12" s="19">
        <f t="shared" si="2"/>
        <v>0.112874251497006</v>
      </c>
      <c r="F12" s="27">
        <v>-0.92995793000000004</v>
      </c>
      <c r="G12" s="18">
        <f t="shared" si="1"/>
        <v>9.9414314138875221E-3</v>
      </c>
      <c r="H12" s="18">
        <f t="shared" si="3"/>
        <v>2.4689695870973243E-2</v>
      </c>
      <c r="I12" s="6">
        <f>F12*10^6/C12</f>
        <v>-280.19220548357941</v>
      </c>
    </row>
    <row r="13" spans="2:10" ht="17.100000000000001" customHeight="1">
      <c r="B13" s="36" t="s">
        <v>15</v>
      </c>
      <c r="C13" s="5">
        <v>3255</v>
      </c>
      <c r="D13" s="18">
        <f t="shared" si="0"/>
        <v>3.2485029940119758E-2</v>
      </c>
      <c r="E13" s="19">
        <f t="shared" si="2"/>
        <v>0.14535928143712576</v>
      </c>
      <c r="F13" s="27">
        <v>-1.21852373</v>
      </c>
      <c r="G13" s="18">
        <f t="shared" si="1"/>
        <v>1.3026256024279932E-2</v>
      </c>
      <c r="H13" s="18">
        <f t="shared" si="3"/>
        <v>3.7715951895253175E-2</v>
      </c>
      <c r="I13" s="6">
        <f t="shared" ref="I13:I52" si="4">F13*10^6/C13</f>
        <v>-374.35444854070658</v>
      </c>
    </row>
    <row r="14" spans="2:10" ht="17.100000000000001" customHeight="1">
      <c r="B14" s="37" t="s">
        <v>16</v>
      </c>
      <c r="C14" s="7">
        <v>3327</v>
      </c>
      <c r="D14" s="20">
        <f t="shared" si="0"/>
        <v>3.3203592814371255E-2</v>
      </c>
      <c r="E14" s="21">
        <f t="shared" si="2"/>
        <v>0.17856287425149703</v>
      </c>
      <c r="F14" s="28">
        <v>-1.4533848999999999</v>
      </c>
      <c r="G14" s="20">
        <f t="shared" si="1"/>
        <v>1.5536967679096809E-2</v>
      </c>
      <c r="H14" s="20">
        <f t="shared" si="3"/>
        <v>5.325291957434998E-2</v>
      </c>
      <c r="I14" s="6">
        <f t="shared" si="4"/>
        <v>-436.84547640516979</v>
      </c>
    </row>
    <row r="15" spans="2:10" ht="17.100000000000001" customHeight="1">
      <c r="B15" s="36" t="s">
        <v>17</v>
      </c>
      <c r="C15" s="5">
        <v>4048</v>
      </c>
      <c r="D15" s="18">
        <f t="shared" si="0"/>
        <v>4.0399201596806385E-2</v>
      </c>
      <c r="E15" s="19">
        <f t="shared" si="2"/>
        <v>0.21896207584830341</v>
      </c>
      <c r="F15" s="27">
        <v>-2.1346505499999999</v>
      </c>
      <c r="G15" s="18">
        <f t="shared" si="1"/>
        <v>2.2819830178169753E-2</v>
      </c>
      <c r="H15" s="18">
        <f t="shared" si="3"/>
        <v>7.6072749752519736E-2</v>
      </c>
      <c r="I15" s="10">
        <f t="shared" si="4"/>
        <v>-527.33462203557303</v>
      </c>
    </row>
    <row r="16" spans="2:10" ht="17.100000000000001" customHeight="1">
      <c r="B16" s="36" t="s">
        <v>18</v>
      </c>
      <c r="C16" s="5">
        <v>4827</v>
      </c>
      <c r="D16" s="18">
        <f t="shared" si="0"/>
        <v>4.8173652694610776E-2</v>
      </c>
      <c r="E16" s="19">
        <f t="shared" si="2"/>
        <v>0.26713572854291417</v>
      </c>
      <c r="F16" s="27">
        <v>-3.080225</v>
      </c>
      <c r="G16" s="18">
        <f t="shared" si="1"/>
        <v>3.2928205232726701E-2</v>
      </c>
      <c r="H16" s="18">
        <f t="shared" si="3"/>
        <v>0.10900095498524644</v>
      </c>
      <c r="I16" s="6">
        <f t="shared" si="4"/>
        <v>-638.12409363994198</v>
      </c>
    </row>
    <row r="17" spans="2:9" ht="17.100000000000001" customHeight="1">
      <c r="B17" s="36" t="s">
        <v>19</v>
      </c>
      <c r="C17" s="5">
        <v>6516</v>
      </c>
      <c r="D17" s="18">
        <f t="shared" si="0"/>
        <v>6.5029940119760474E-2</v>
      </c>
      <c r="E17" s="19">
        <f t="shared" si="2"/>
        <v>0.33216566866267466</v>
      </c>
      <c r="F17" s="27">
        <v>-4.9241726100000003</v>
      </c>
      <c r="G17" s="18">
        <f t="shared" si="1"/>
        <v>5.2640364357620463E-2</v>
      </c>
      <c r="H17" s="18">
        <f t="shared" si="3"/>
        <v>0.16164131934286691</v>
      </c>
      <c r="I17" s="6">
        <f t="shared" si="4"/>
        <v>-755.704820441989</v>
      </c>
    </row>
    <row r="18" spans="2:9" ht="17.100000000000001" customHeight="1">
      <c r="B18" s="36" t="s">
        <v>20</v>
      </c>
      <c r="C18" s="5">
        <v>7161</v>
      </c>
      <c r="D18" s="18">
        <f t="shared" si="0"/>
        <v>7.1467065868263471E-2</v>
      </c>
      <c r="E18" s="19">
        <f t="shared" si="2"/>
        <v>0.40363273453093812</v>
      </c>
      <c r="F18" s="27">
        <v>-6.0314350899999996</v>
      </c>
      <c r="G18" s="18">
        <f t="shared" si="1"/>
        <v>6.4477215947338073E-2</v>
      </c>
      <c r="H18" s="18">
        <f t="shared" si="3"/>
        <v>0.22611853529020498</v>
      </c>
      <c r="I18" s="6">
        <f t="shared" si="4"/>
        <v>-842.26156821672953</v>
      </c>
    </row>
    <row r="19" spans="2:9" ht="17.100000000000001" customHeight="1">
      <c r="B19" s="36" t="s">
        <v>21</v>
      </c>
      <c r="C19" s="5">
        <v>7074</v>
      </c>
      <c r="D19" s="18">
        <f t="shared" si="0"/>
        <v>7.0598802395209576E-2</v>
      </c>
      <c r="E19" s="19">
        <f t="shared" si="2"/>
        <v>0.47423153692614772</v>
      </c>
      <c r="F19" s="27">
        <v>-6.5724046200000004</v>
      </c>
      <c r="G19" s="18">
        <f t="shared" si="1"/>
        <v>7.0260285595981187E-2</v>
      </c>
      <c r="H19" s="18">
        <f t="shared" si="3"/>
        <v>0.29637882088618617</v>
      </c>
      <c r="I19" s="6">
        <f t="shared" si="4"/>
        <v>-929.09310432569976</v>
      </c>
    </row>
    <row r="20" spans="2:9" ht="17.100000000000001" customHeight="1">
      <c r="B20" s="37" t="s">
        <v>22</v>
      </c>
      <c r="C20" s="7">
        <v>6084</v>
      </c>
      <c r="D20" s="20">
        <f t="shared" si="0"/>
        <v>6.0718562874251494E-2</v>
      </c>
      <c r="E20" s="21">
        <f t="shared" si="2"/>
        <v>0.5349500998003992</v>
      </c>
      <c r="F20" s="28">
        <v>-5.8581766200000001</v>
      </c>
      <c r="G20" s="20">
        <f t="shared" si="1"/>
        <v>6.2625049154825127E-2</v>
      </c>
      <c r="H20" s="20">
        <f t="shared" si="3"/>
        <v>0.35900387004101131</v>
      </c>
      <c r="I20" s="8">
        <f t="shared" si="4"/>
        <v>-962.88241617357005</v>
      </c>
    </row>
    <row r="21" spans="2:9" ht="17.100000000000001" customHeight="1">
      <c r="B21" s="38" t="s">
        <v>23</v>
      </c>
      <c r="C21" s="9">
        <v>5189</v>
      </c>
      <c r="D21" s="22">
        <f t="shared" si="0"/>
        <v>5.178642714570858E-2</v>
      </c>
      <c r="E21" s="23">
        <f t="shared" si="2"/>
        <v>0.58673652694610778</v>
      </c>
      <c r="F21" s="29">
        <v>-5.1865328899999996</v>
      </c>
      <c r="G21" s="22">
        <f t="shared" si="1"/>
        <v>5.5445046854761294E-2</v>
      </c>
      <c r="H21" s="22">
        <f t="shared" si="3"/>
        <v>0.41444891689577262</v>
      </c>
      <c r="I21" s="6">
        <f t="shared" si="4"/>
        <v>-999.52455000963573</v>
      </c>
    </row>
    <row r="22" spans="2:9" ht="17.100000000000001" customHeight="1">
      <c r="B22" s="36" t="s">
        <v>24</v>
      </c>
      <c r="C22" s="5">
        <v>4541</v>
      </c>
      <c r="D22" s="18">
        <f t="shared" si="0"/>
        <v>4.5319361277445111E-2</v>
      </c>
      <c r="E22" s="19">
        <f t="shared" si="2"/>
        <v>0.63205588822355285</v>
      </c>
      <c r="F22" s="27">
        <v>-4.7890394299999999</v>
      </c>
      <c r="G22" s="18">
        <f t="shared" si="1"/>
        <v>5.119576434145573E-2</v>
      </c>
      <c r="H22" s="18">
        <f t="shared" si="3"/>
        <v>0.46564468123722835</v>
      </c>
      <c r="I22" s="6">
        <f t="shared" si="4"/>
        <v>-1054.6222043602729</v>
      </c>
    </row>
    <row r="23" spans="2:9" ht="17.100000000000001" customHeight="1">
      <c r="B23" s="36" t="s">
        <v>25</v>
      </c>
      <c r="C23" s="5">
        <v>4101</v>
      </c>
      <c r="D23" s="18">
        <f t="shared" si="0"/>
        <v>4.0928143712574853E-2</v>
      </c>
      <c r="E23" s="19">
        <f t="shared" si="2"/>
        <v>0.67298403193612766</v>
      </c>
      <c r="F23" s="27">
        <v>-4.3787456699999998</v>
      </c>
      <c r="G23" s="18">
        <f t="shared" si="1"/>
        <v>4.680964412783916E-2</v>
      </c>
      <c r="H23" s="18">
        <f t="shared" si="3"/>
        <v>0.51245432536506752</v>
      </c>
      <c r="I23" s="6">
        <f t="shared" si="4"/>
        <v>-1067.7263277249451</v>
      </c>
    </row>
    <row r="24" spans="2:9" ht="17.100000000000001" customHeight="1">
      <c r="B24" s="36" t="s">
        <v>26</v>
      </c>
      <c r="C24" s="5">
        <v>3476</v>
      </c>
      <c r="D24" s="18">
        <f t="shared" si="0"/>
        <v>3.4690618762475048E-2</v>
      </c>
      <c r="E24" s="19">
        <f t="shared" si="2"/>
        <v>0.70767465069860269</v>
      </c>
      <c r="F24" s="27">
        <v>-3.74409232</v>
      </c>
      <c r="G24" s="18">
        <f t="shared" si="1"/>
        <v>4.0025076195159721E-2</v>
      </c>
      <c r="H24" s="18">
        <f t="shared" si="3"/>
        <v>0.55247940156022723</v>
      </c>
      <c r="I24" s="6">
        <f t="shared" si="4"/>
        <v>-1077.1266743383198</v>
      </c>
    </row>
    <row r="25" spans="2:9" ht="17.100000000000001" customHeight="1">
      <c r="B25" s="36" t="s">
        <v>27</v>
      </c>
      <c r="C25" s="5">
        <v>3137</v>
      </c>
      <c r="D25" s="18">
        <f t="shared" si="0"/>
        <v>3.1307385229540921E-2</v>
      </c>
      <c r="E25" s="19">
        <f t="shared" si="2"/>
        <v>0.7389820359281436</v>
      </c>
      <c r="F25" s="27">
        <v>-3.2515845400000001</v>
      </c>
      <c r="G25" s="18">
        <f t="shared" si="1"/>
        <v>3.4760072093655899E-2</v>
      </c>
      <c r="H25" s="18">
        <f t="shared" si="3"/>
        <v>0.58723947365388318</v>
      </c>
      <c r="I25" s="6">
        <f t="shared" si="4"/>
        <v>-1036.5267899266817</v>
      </c>
    </row>
    <row r="26" spans="2:9" ht="17.100000000000001" customHeight="1">
      <c r="B26" s="37" t="s">
        <v>28</v>
      </c>
      <c r="C26" s="7">
        <v>2833</v>
      </c>
      <c r="D26" s="20">
        <f t="shared" si="0"/>
        <v>2.8273453093812375E-2</v>
      </c>
      <c r="E26" s="21">
        <f t="shared" si="2"/>
        <v>0.76725548902195595</v>
      </c>
      <c r="F26" s="30">
        <v>-3.1177651200000001</v>
      </c>
      <c r="G26" s="20">
        <f t="shared" si="1"/>
        <v>3.3329516427792381E-2</v>
      </c>
      <c r="H26" s="20">
        <f t="shared" si="3"/>
        <v>0.62056899008167554</v>
      </c>
      <c r="I26" s="6">
        <f t="shared" si="4"/>
        <v>-1100.5171620190611</v>
      </c>
    </row>
    <row r="27" spans="2:9" ht="17.100000000000001" customHeight="1">
      <c r="B27" s="38" t="s">
        <v>29</v>
      </c>
      <c r="C27" s="9">
        <v>2563</v>
      </c>
      <c r="D27" s="22">
        <f t="shared" si="0"/>
        <v>2.5578842315369263E-2</v>
      </c>
      <c r="E27" s="23">
        <f t="shared" si="2"/>
        <v>0.79283433133732517</v>
      </c>
      <c r="F27" s="31">
        <v>-2.7995074500000001</v>
      </c>
      <c r="G27" s="22">
        <f t="shared" si="1"/>
        <v>2.9927279943558469E-2</v>
      </c>
      <c r="H27" s="22">
        <f t="shared" si="3"/>
        <v>0.65049627002523402</v>
      </c>
      <c r="I27" s="10">
        <f t="shared" si="4"/>
        <v>-1092.2775848614906</v>
      </c>
    </row>
    <row r="28" spans="2:9" ht="17.100000000000001" customHeight="1">
      <c r="B28" s="36" t="s">
        <v>30</v>
      </c>
      <c r="C28" s="5">
        <v>2487</v>
      </c>
      <c r="D28" s="18">
        <f t="shared" si="0"/>
        <v>2.4820359281437127E-2</v>
      </c>
      <c r="E28" s="19">
        <f t="shared" si="2"/>
        <v>0.81765469061876228</v>
      </c>
      <c r="F28" s="32">
        <v>-2.8022905899999997</v>
      </c>
      <c r="G28" s="18">
        <f t="shared" si="1"/>
        <v>2.9957032252273381E-2</v>
      </c>
      <c r="H28" s="18">
        <f t="shared" si="3"/>
        <v>0.68045330227750744</v>
      </c>
      <c r="I28" s="6">
        <f t="shared" si="4"/>
        <v>-1126.7754684358665</v>
      </c>
    </row>
    <row r="29" spans="2:9" ht="17.100000000000001" customHeight="1">
      <c r="B29" s="36" t="s">
        <v>31</v>
      </c>
      <c r="C29" s="5">
        <v>2167</v>
      </c>
      <c r="D29" s="18">
        <f t="shared" si="0"/>
        <v>2.1626746506986028E-2</v>
      </c>
      <c r="E29" s="19">
        <f t="shared" si="2"/>
        <v>0.83928143712574832</v>
      </c>
      <c r="F29" s="32">
        <v>-2.6163058800000001</v>
      </c>
      <c r="G29" s="18">
        <f t="shared" si="1"/>
        <v>2.7968819475275228E-2</v>
      </c>
      <c r="H29" s="18">
        <f t="shared" si="3"/>
        <v>0.70842212175278263</v>
      </c>
      <c r="I29" s="6">
        <f t="shared" si="4"/>
        <v>-1207.3400461467465</v>
      </c>
    </row>
    <row r="30" spans="2:9" ht="17.100000000000001" customHeight="1">
      <c r="B30" s="36" t="s">
        <v>32</v>
      </c>
      <c r="C30" s="5">
        <v>3598</v>
      </c>
      <c r="D30" s="18">
        <f t="shared" si="0"/>
        <v>3.5908183632734528E-2</v>
      </c>
      <c r="E30" s="19">
        <f t="shared" si="2"/>
        <v>0.87518962075848283</v>
      </c>
      <c r="F30" s="32">
        <v>-4.5872514299999994</v>
      </c>
      <c r="G30" s="18">
        <f t="shared" si="1"/>
        <v>4.903861131610808E-2</v>
      </c>
      <c r="H30" s="18">
        <f t="shared" si="3"/>
        <v>0.75746073306889072</v>
      </c>
      <c r="I30" s="6">
        <f t="shared" si="4"/>
        <v>-1274.9448110061144</v>
      </c>
    </row>
    <row r="31" spans="2:9" ht="17.100000000000001" customHeight="1">
      <c r="B31" s="36" t="s">
        <v>33</v>
      </c>
      <c r="C31" s="5">
        <v>2898</v>
      </c>
      <c r="D31" s="18">
        <f t="shared" si="0"/>
        <v>2.8922155688622754E-2</v>
      </c>
      <c r="E31" s="19">
        <f t="shared" si="2"/>
        <v>0.90411177644710561</v>
      </c>
      <c r="F31" s="32">
        <v>-3.9243028999999998</v>
      </c>
      <c r="G31" s="18">
        <f t="shared" si="1"/>
        <v>4.19515623977419E-2</v>
      </c>
      <c r="H31" s="18">
        <f t="shared" si="3"/>
        <v>0.79941229546663262</v>
      </c>
      <c r="I31" s="6">
        <f t="shared" si="4"/>
        <v>-1354.1417874396134</v>
      </c>
    </row>
    <row r="32" spans="2:9" ht="17.100000000000001" customHeight="1">
      <c r="B32" s="37" t="s">
        <v>34</v>
      </c>
      <c r="C32" s="7">
        <v>1928</v>
      </c>
      <c r="D32" s="20">
        <f t="shared" si="0"/>
        <v>1.9241516966067865E-2</v>
      </c>
      <c r="E32" s="21">
        <f t="shared" si="2"/>
        <v>0.92335329341317351</v>
      </c>
      <c r="F32" s="30">
        <v>-2.8783043999999998</v>
      </c>
      <c r="G32" s="20">
        <f t="shared" si="1"/>
        <v>3.076963468755051E-2</v>
      </c>
      <c r="H32" s="20">
        <f t="shared" si="3"/>
        <v>0.83018193015418318</v>
      </c>
      <c r="I32" s="8">
        <f t="shared" si="4"/>
        <v>-1492.8964730290456</v>
      </c>
    </row>
    <row r="33" spans="2:9" ht="17.100000000000001" customHeight="1">
      <c r="B33" s="38" t="s">
        <v>35</v>
      </c>
      <c r="C33" s="9">
        <v>1331</v>
      </c>
      <c r="D33" s="22">
        <f t="shared" si="0"/>
        <v>1.3283433133732534E-2</v>
      </c>
      <c r="E33" s="23">
        <f t="shared" si="2"/>
        <v>0.936636726546906</v>
      </c>
      <c r="F33" s="31">
        <v>-2.1462389500000003</v>
      </c>
      <c r="G33" s="22">
        <f t="shared" si="1"/>
        <v>2.2943712431420387E-2</v>
      </c>
      <c r="H33" s="22">
        <f t="shared" si="3"/>
        <v>0.85312564258560353</v>
      </c>
      <c r="I33" s="6">
        <f t="shared" si="4"/>
        <v>-1612.5010894064615</v>
      </c>
    </row>
    <row r="34" spans="2:9" ht="17.100000000000001" customHeight="1">
      <c r="B34" s="36" t="s">
        <v>36</v>
      </c>
      <c r="C34" s="5">
        <v>1028</v>
      </c>
      <c r="D34" s="18">
        <f t="shared" si="0"/>
        <v>1.0259481037924153E-2</v>
      </c>
      <c r="E34" s="19">
        <f t="shared" si="2"/>
        <v>0.94689620758483017</v>
      </c>
      <c r="F34" s="32">
        <v>-1.7313436499999999</v>
      </c>
      <c r="G34" s="18">
        <f t="shared" si="1"/>
        <v>1.8508400858891199E-2</v>
      </c>
      <c r="H34" s="18">
        <f t="shared" si="3"/>
        <v>0.87163404344449469</v>
      </c>
      <c r="I34" s="6">
        <f t="shared" si="4"/>
        <v>-1684.1864299610895</v>
      </c>
    </row>
    <row r="35" spans="2:9" ht="17.100000000000001" customHeight="1">
      <c r="B35" s="36" t="s">
        <v>37</v>
      </c>
      <c r="C35" s="5">
        <v>858</v>
      </c>
      <c r="D35" s="18">
        <f t="shared" si="0"/>
        <v>8.5628742514970053E-3</v>
      </c>
      <c r="E35" s="19">
        <f t="shared" si="2"/>
        <v>0.95545908183632722</v>
      </c>
      <c r="F35" s="32">
        <v>-1.4706797600000001</v>
      </c>
      <c r="G35" s="18">
        <f t="shared" si="1"/>
        <v>1.5721853101282292E-2</v>
      </c>
      <c r="H35" s="18">
        <f t="shared" si="3"/>
        <v>0.88735589654577696</v>
      </c>
      <c r="I35" s="6">
        <f t="shared" si="4"/>
        <v>-1714.0789743589744</v>
      </c>
    </row>
    <row r="36" spans="2:9" ht="17.100000000000001" customHeight="1">
      <c r="B36" s="36" t="s">
        <v>38</v>
      </c>
      <c r="C36" s="5">
        <v>635</v>
      </c>
      <c r="D36" s="18">
        <f t="shared" si="0"/>
        <v>6.3373253493013973E-3</v>
      </c>
      <c r="E36" s="19">
        <f t="shared" si="2"/>
        <v>0.96179640718562864</v>
      </c>
      <c r="F36" s="32">
        <v>-1.1110291499999998</v>
      </c>
      <c r="G36" s="18">
        <f t="shared" si="1"/>
        <v>1.1877118025709774E-2</v>
      </c>
      <c r="H36" s="18">
        <f t="shared" si="3"/>
        <v>0.89923301457148674</v>
      </c>
      <c r="I36" s="6">
        <f t="shared" si="4"/>
        <v>-1749.6522047244093</v>
      </c>
    </row>
    <row r="37" spans="2:9" ht="17.100000000000001" customHeight="1">
      <c r="B37" s="36" t="s">
        <v>39</v>
      </c>
      <c r="C37" s="5">
        <v>612</v>
      </c>
      <c r="D37" s="18">
        <f t="shared" si="0"/>
        <v>6.1077844311377243E-3</v>
      </c>
      <c r="E37" s="19">
        <f t="shared" si="2"/>
        <v>0.96790419161676633</v>
      </c>
      <c r="F37" s="32">
        <v>-1.1814708999999999</v>
      </c>
      <c r="G37" s="18">
        <f t="shared" si="1"/>
        <v>1.2630154054231207E-2</v>
      </c>
      <c r="H37" s="18">
        <f t="shared" si="3"/>
        <v>0.91186316862571792</v>
      </c>
      <c r="I37" s="6">
        <f t="shared" si="4"/>
        <v>-1930.5080065359475</v>
      </c>
    </row>
    <row r="38" spans="2:9" ht="17.100000000000001" customHeight="1">
      <c r="B38" s="37" t="s">
        <v>40</v>
      </c>
      <c r="C38" s="7">
        <v>464</v>
      </c>
      <c r="D38" s="20">
        <f t="shared" si="0"/>
        <v>4.6307385229540921E-3</v>
      </c>
      <c r="E38" s="21">
        <f t="shared" si="2"/>
        <v>0.97253493013972037</v>
      </c>
      <c r="F38" s="30">
        <v>-0.88480172000000001</v>
      </c>
      <c r="G38" s="20">
        <f t="shared" si="1"/>
        <v>9.4587027332190283E-3</v>
      </c>
      <c r="H38" s="20">
        <f t="shared" si="3"/>
        <v>0.92132187135893695</v>
      </c>
      <c r="I38" s="6">
        <f t="shared" si="4"/>
        <v>-1906.9002586206896</v>
      </c>
    </row>
    <row r="39" spans="2:9" ht="17.100000000000001" customHeight="1">
      <c r="B39" s="38" t="s">
        <v>41</v>
      </c>
      <c r="C39" s="9">
        <v>369</v>
      </c>
      <c r="D39" s="22">
        <f t="shared" si="0"/>
        <v>3.6826347305389221E-3</v>
      </c>
      <c r="E39" s="23">
        <f t="shared" si="2"/>
        <v>0.97621756487025924</v>
      </c>
      <c r="F39" s="31">
        <v>-0.70812128000000008</v>
      </c>
      <c r="G39" s="22">
        <f t="shared" si="1"/>
        <v>7.5699544148564247E-3</v>
      </c>
      <c r="H39" s="22">
        <f t="shared" si="3"/>
        <v>0.92889182577379337</v>
      </c>
      <c r="I39" s="10">
        <f t="shared" si="4"/>
        <v>-1919.0278590785908</v>
      </c>
    </row>
    <row r="40" spans="2:9" ht="17.100000000000001" customHeight="1">
      <c r="B40" s="36" t="s">
        <v>42</v>
      </c>
      <c r="C40" s="5">
        <v>539</v>
      </c>
      <c r="D40" s="18">
        <f t="shared" si="0"/>
        <v>5.3792415169660679E-3</v>
      </c>
      <c r="E40" s="19">
        <f t="shared" si="2"/>
        <v>0.98159680638722535</v>
      </c>
      <c r="F40" s="32">
        <v>-1.16083173</v>
      </c>
      <c r="G40" s="18">
        <f t="shared" si="1"/>
        <v>1.2409517306723107E-2</v>
      </c>
      <c r="H40" s="18">
        <f t="shared" si="3"/>
        <v>0.94130134308051649</v>
      </c>
      <c r="I40" s="6">
        <f t="shared" si="4"/>
        <v>-2153.6766790352503</v>
      </c>
    </row>
    <row r="41" spans="2:9" ht="17.100000000000001" customHeight="1">
      <c r="B41" s="36" t="s">
        <v>43</v>
      </c>
      <c r="C41" s="5">
        <v>408</v>
      </c>
      <c r="D41" s="18">
        <f t="shared" si="0"/>
        <v>4.0718562874251501E-3</v>
      </c>
      <c r="E41" s="19">
        <f t="shared" si="2"/>
        <v>0.98566866267465048</v>
      </c>
      <c r="F41" s="32">
        <v>-0.94672927000000007</v>
      </c>
      <c r="G41" s="18">
        <f t="shared" si="1"/>
        <v>1.0120720305298973E-2</v>
      </c>
      <c r="H41" s="18">
        <f t="shared" si="3"/>
        <v>0.95142206338581548</v>
      </c>
      <c r="I41" s="6">
        <f t="shared" si="4"/>
        <v>-2320.4148774509804</v>
      </c>
    </row>
    <row r="42" spans="2:9" ht="17.100000000000001" customHeight="1">
      <c r="B42" s="36" t="s">
        <v>44</v>
      </c>
      <c r="C42" s="5">
        <v>328</v>
      </c>
      <c r="D42" s="18">
        <f t="shared" si="0"/>
        <v>3.2734530938123754E-3</v>
      </c>
      <c r="E42" s="19">
        <f t="shared" si="2"/>
        <v>0.9889421157684628</v>
      </c>
      <c r="F42" s="32">
        <v>-0.83065374999999997</v>
      </c>
      <c r="G42" s="18">
        <f t="shared" si="1"/>
        <v>8.8798503866873539E-3</v>
      </c>
      <c r="H42" s="18">
        <f t="shared" si="3"/>
        <v>0.96030191377250285</v>
      </c>
      <c r="I42" s="6">
        <f t="shared" si="4"/>
        <v>-2532.4809451219512</v>
      </c>
    </row>
    <row r="43" spans="2:9" ht="17.100000000000001" customHeight="1">
      <c r="B43" s="36" t="s">
        <v>45</v>
      </c>
      <c r="C43" s="5">
        <v>264</v>
      </c>
      <c r="D43" s="18">
        <f t="shared" si="0"/>
        <v>2.6347305389221557E-3</v>
      </c>
      <c r="E43" s="19">
        <f t="shared" si="2"/>
        <v>0.99157684630738496</v>
      </c>
      <c r="F43" s="32">
        <v>-0.66994083999999998</v>
      </c>
      <c r="G43" s="18">
        <f t="shared" si="1"/>
        <v>7.1617980742657824E-3</v>
      </c>
      <c r="H43" s="18">
        <f t="shared" si="3"/>
        <v>0.9674637118467686</v>
      </c>
      <c r="I43" s="6">
        <f t="shared" si="4"/>
        <v>-2537.6546969696969</v>
      </c>
    </row>
    <row r="44" spans="2:9" ht="17.100000000000001" customHeight="1">
      <c r="B44" s="37" t="s">
        <v>46</v>
      </c>
      <c r="C44" s="7">
        <v>161</v>
      </c>
      <c r="D44" s="20">
        <f t="shared" si="0"/>
        <v>1.6067864271457086E-3</v>
      </c>
      <c r="E44" s="21">
        <f t="shared" si="2"/>
        <v>0.9931836327345307</v>
      </c>
      <c r="F44" s="30">
        <v>-0.40559548000000001</v>
      </c>
      <c r="G44" s="20">
        <f t="shared" si="1"/>
        <v>4.3358946852604264E-3</v>
      </c>
      <c r="H44" s="20">
        <f t="shared" si="3"/>
        <v>0.97179960653202901</v>
      </c>
      <c r="I44" s="8">
        <f t="shared" si="4"/>
        <v>-2519.2265838509315</v>
      </c>
    </row>
    <row r="45" spans="2:9" ht="17.100000000000001" customHeight="1">
      <c r="B45" s="38" t="s">
        <v>47</v>
      </c>
      <c r="C45" s="9">
        <v>114</v>
      </c>
      <c r="D45" s="22">
        <f t="shared" si="0"/>
        <v>1.1377245508982037E-3</v>
      </c>
      <c r="E45" s="23">
        <f t="shared" si="2"/>
        <v>0.99432135728542892</v>
      </c>
      <c r="F45" s="31">
        <v>-0.33420391999999999</v>
      </c>
      <c r="G45" s="22">
        <f t="shared" si="1"/>
        <v>3.5727050028299149E-3</v>
      </c>
      <c r="H45" s="22">
        <f t="shared" si="3"/>
        <v>0.97537231153485893</v>
      </c>
      <c r="I45" s="10">
        <f t="shared" si="4"/>
        <v>-2931.6133333333332</v>
      </c>
    </row>
    <row r="46" spans="2:9" ht="17.100000000000001" customHeight="1">
      <c r="B46" s="36" t="s">
        <v>48</v>
      </c>
      <c r="C46" s="5">
        <v>273</v>
      </c>
      <c r="D46" s="18">
        <f t="shared" si="0"/>
        <v>2.7245508982035927E-3</v>
      </c>
      <c r="E46" s="19">
        <f t="shared" si="2"/>
        <v>0.99704590818363248</v>
      </c>
      <c r="F46" s="32">
        <v>-0.84700876000000003</v>
      </c>
      <c r="G46" s="18">
        <f t="shared" si="1"/>
        <v>9.0546886293038191E-3</v>
      </c>
      <c r="H46" s="18">
        <f t="shared" si="3"/>
        <v>0.98442700016416274</v>
      </c>
      <c r="I46" s="6">
        <f t="shared" si="4"/>
        <v>-3102.5961904761907</v>
      </c>
    </row>
    <row r="47" spans="2:9" ht="17.100000000000001" customHeight="1">
      <c r="B47" s="36" t="s">
        <v>49</v>
      </c>
      <c r="C47" s="5">
        <v>114</v>
      </c>
      <c r="D47" s="18">
        <f t="shared" si="0"/>
        <v>1.1377245508982037E-3</v>
      </c>
      <c r="E47" s="19">
        <f t="shared" si="2"/>
        <v>0.9981836327345307</v>
      </c>
      <c r="F47" s="32">
        <v>-0.46616595</v>
      </c>
      <c r="G47" s="18">
        <f t="shared" si="1"/>
        <v>4.9834048078010573E-3</v>
      </c>
      <c r="H47" s="18">
        <f t="shared" si="3"/>
        <v>0.98941040497196375</v>
      </c>
      <c r="I47" s="6">
        <f t="shared" si="4"/>
        <v>-4089.1750000000002</v>
      </c>
    </row>
    <row r="48" spans="2:9" ht="17.100000000000001" customHeight="1">
      <c r="B48" s="36" t="s">
        <v>50</v>
      </c>
      <c r="C48" s="5">
        <v>67</v>
      </c>
      <c r="D48" s="18">
        <f t="shared" si="0"/>
        <v>6.6866267465069858E-4</v>
      </c>
      <c r="E48" s="19">
        <f t="shared" si="2"/>
        <v>0.99885229540918141</v>
      </c>
      <c r="F48" s="32">
        <v>-0.28312162000000002</v>
      </c>
      <c r="G48" s="18">
        <f t="shared" si="1"/>
        <v>3.0266252657458661E-3</v>
      </c>
      <c r="H48" s="18">
        <f t="shared" si="3"/>
        <v>0.99243703023770957</v>
      </c>
      <c r="I48" s="6">
        <f t="shared" si="4"/>
        <v>-4225.695820895522</v>
      </c>
    </row>
    <row r="49" spans="2:9" ht="17.100000000000001" customHeight="1">
      <c r="B49" s="36" t="s">
        <v>51</v>
      </c>
      <c r="C49" s="5">
        <v>40</v>
      </c>
      <c r="D49" s="18">
        <f t="shared" si="0"/>
        <v>3.992015968063872E-4</v>
      </c>
      <c r="E49" s="19">
        <f t="shared" si="2"/>
        <v>0.99925149700598781</v>
      </c>
      <c r="F49" s="32">
        <v>-0.22470183999999999</v>
      </c>
      <c r="G49" s="18">
        <f t="shared" si="1"/>
        <v>2.4021064382281545E-3</v>
      </c>
      <c r="H49" s="18">
        <f t="shared" si="3"/>
        <v>0.99483913667593771</v>
      </c>
      <c r="I49" s="6">
        <f t="shared" si="4"/>
        <v>-5617.5460000000003</v>
      </c>
    </row>
    <row r="50" spans="2:9" ht="17.100000000000001" customHeight="1">
      <c r="B50" s="37" t="s">
        <v>52</v>
      </c>
      <c r="C50" s="7">
        <v>23</v>
      </c>
      <c r="D50" s="20">
        <f t="shared" si="0"/>
        <v>2.2954091816367264E-4</v>
      </c>
      <c r="E50" s="21">
        <f t="shared" si="2"/>
        <v>0.99948103792415144</v>
      </c>
      <c r="F50" s="30">
        <v>-0.11400739999999999</v>
      </c>
      <c r="G50" s="20">
        <f t="shared" si="1"/>
        <v>1.2187613129721257E-3</v>
      </c>
      <c r="H50" s="20">
        <f t="shared" si="3"/>
        <v>0.99605789798890987</v>
      </c>
      <c r="I50" s="8">
        <f t="shared" si="4"/>
        <v>-4956.8434782608692</v>
      </c>
    </row>
    <row r="51" spans="2:9" ht="17.100000000000001" customHeight="1">
      <c r="B51" s="36" t="s">
        <v>53</v>
      </c>
      <c r="C51" s="5">
        <v>10</v>
      </c>
      <c r="D51" s="18">
        <f t="shared" si="0"/>
        <v>9.9800399201596801E-5</v>
      </c>
      <c r="E51" s="19">
        <f t="shared" si="2"/>
        <v>0.99958083832335298</v>
      </c>
      <c r="F51" s="32">
        <v>-3.4191339999999994E-2</v>
      </c>
      <c r="G51" s="18">
        <f t="shared" si="1"/>
        <v>3.6551208457237294E-4</v>
      </c>
      <c r="H51" s="18">
        <f t="shared" si="3"/>
        <v>0.99642341007348223</v>
      </c>
      <c r="I51" s="6">
        <f t="shared" si="4"/>
        <v>-3419.1339999999996</v>
      </c>
    </row>
    <row r="52" spans="2:9" ht="17.100000000000001" customHeight="1">
      <c r="B52" s="36" t="s">
        <v>54</v>
      </c>
      <c r="C52" s="5">
        <v>28</v>
      </c>
      <c r="D52" s="18">
        <f t="shared" si="0"/>
        <v>2.7944111776447104E-4</v>
      </c>
      <c r="E52" s="19">
        <f t="shared" si="2"/>
        <v>0.99986027944111744</v>
      </c>
      <c r="F52" s="32">
        <v>-0.19846105</v>
      </c>
      <c r="G52" s="18">
        <f t="shared" si="1"/>
        <v>2.1215872818065029E-3</v>
      </c>
      <c r="H52" s="18">
        <f t="shared" si="3"/>
        <v>0.99854499735528868</v>
      </c>
      <c r="I52" s="6">
        <f t="shared" si="4"/>
        <v>-7087.8946428571426</v>
      </c>
    </row>
    <row r="53" spans="2:9" ht="17.100000000000001" customHeight="1">
      <c r="B53" s="36" t="s">
        <v>55</v>
      </c>
      <c r="C53" s="5">
        <v>6</v>
      </c>
      <c r="D53" s="18">
        <f t="shared" ref="D53" si="5">C53/$C$56</f>
        <v>5.9880239520958083E-5</v>
      </c>
      <c r="E53" s="19">
        <f t="shared" ref="E53" si="6">E52+D53</f>
        <v>0.99992015968063841</v>
      </c>
      <c r="F53" s="32">
        <v>-2.205503E-2</v>
      </c>
      <c r="G53" s="18">
        <f t="shared" ref="G53" si="7">F53/$F$56</f>
        <v>2.3577256669689531E-4</v>
      </c>
      <c r="H53" s="18">
        <f t="shared" ref="H53" si="8">H52+G53</f>
        <v>0.99878076992198561</v>
      </c>
      <c r="I53" s="6">
        <f t="shared" ref="I53" si="9">F53*10^6/C53</f>
        <v>-3675.8383333333331</v>
      </c>
    </row>
    <row r="54" spans="2:9" ht="17.100000000000001" customHeight="1">
      <c r="B54" s="36" t="s">
        <v>56</v>
      </c>
      <c r="C54" s="5" t="s">
        <v>65</v>
      </c>
      <c r="D54" s="18" t="s">
        <v>65</v>
      </c>
      <c r="E54" s="19" t="s">
        <v>65</v>
      </c>
      <c r="F54" s="32" t="s">
        <v>65</v>
      </c>
      <c r="G54" s="18" t="s">
        <v>65</v>
      </c>
      <c r="H54" s="18" t="s">
        <v>65</v>
      </c>
      <c r="I54" s="6" t="s">
        <v>65</v>
      </c>
    </row>
    <row r="55" spans="2:9" ht="17.100000000000001" customHeight="1" thickBot="1">
      <c r="B55" s="39" t="s">
        <v>57</v>
      </c>
      <c r="C55" s="11" t="s">
        <v>65</v>
      </c>
      <c r="D55" s="18" t="s">
        <v>65</v>
      </c>
      <c r="E55" s="19" t="s">
        <v>65</v>
      </c>
      <c r="F55" s="33" t="s">
        <v>65</v>
      </c>
      <c r="G55" s="18" t="s">
        <v>65</v>
      </c>
      <c r="H55" s="18" t="s">
        <v>65</v>
      </c>
      <c r="I55" s="6" t="s">
        <v>65</v>
      </c>
    </row>
    <row r="56" spans="2:9" ht="17.100000000000001" customHeight="1" thickTop="1" thickBot="1">
      <c r="B56" s="12" t="s">
        <v>8</v>
      </c>
      <c r="C56" s="13">
        <v>100200</v>
      </c>
      <c r="D56" s="25">
        <f t="shared" si="0"/>
        <v>1</v>
      </c>
      <c r="E56" s="24"/>
      <c r="F56" s="34">
        <v>-93.543665020000077</v>
      </c>
      <c r="G56" s="25">
        <f t="shared" si="1"/>
        <v>1</v>
      </c>
      <c r="H56" s="24"/>
      <c r="I56" s="14">
        <f>F56*10^6/C56</f>
        <v>-933.56951117764538</v>
      </c>
    </row>
    <row r="57" spans="2:9" ht="15.75" customHeight="1" thickTop="1">
      <c r="B57" s="15" t="s">
        <v>66</v>
      </c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2 G44:I52 D56:E56 G56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2017-06-19T10:05:56Z</dcterms:modified>
</cp:coreProperties>
</file>