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1" sheetId="120" r:id="rId1"/>
  </sheets>
  <calcPr calcId="145621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<sst xmlns="http://schemas.openxmlformats.org/spreadsheetml/2006/main" count="70" uniqueCount="66">
  <si>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</si>
  <si>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</si>
  <si>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</si>
  <si>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</si>
  <si>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</si>
  <si>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</si>
  <si>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</si>
  <si>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</si>
  <si>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</si>
  <si>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</si>
  <si>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</si>
  <si>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</si>
  <si>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</si>
  <si>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</si>
  <si>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</si>
  <si>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</si>
  <si>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</si>
  <si>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</si>
  <si>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</si>
  <si>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</si>
  <si>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</si>
  <si>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</si>
  <si>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</si>
  <si>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</si>
  <si>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</si>
  <si>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</si>
  <si>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</si>
  <si>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</si>
  <si>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</si>
  <si>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</si>
  <si>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</si>
  <si>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</si>
  <si>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</si>
  <si>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</si>
  <si>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</si>
  <si>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</si>
  <si>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</si>
  <si>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</si>
  <si>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</si>
  <si>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</si>
  <si>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</si>
  <si>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</si>
  <si>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</si>
  <si>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</si>
  <si>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</si>
  <si>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</si>
  <si>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</si>
  <si>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</si>
  <si>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</si>
  <si>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</si>
  <si>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</si>
  <si>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</si>
  <si>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</si>
  <si>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</si>
  <si>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</si>
  <si>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</si>
  <si>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</si>
  <si>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</si>
  <si>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</si>
  <si>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</si>
  <si>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</si>
  <si>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</si>
  <si>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</si>
  <si>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</si>
  <si>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III.D.1. BASE IMPONIBLE GENERAL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</si>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</sst>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2732</v>
      </c>
      <c r="D9" s="16">
        <f t="shared" ref="D9:D56" si="0">C9/$C$56</f>
        <v>7.4459270887842315E-3</v>
      </c>
      <c r="E9" s="17">
        <f>D9</f>
        <v>7.4459270887842315E-3</v>
      </c>
      <c r="F9" s="26">
        <v>-11.83017349</v>
      </c>
      <c r="G9" s="16">
        <f t="shared" ref="G9:G56" si="1">F9/$F$56</f>
        <v>-1.845495184753413E-3</v>
      </c>
      <c r="H9" s="16">
        <f>G9</f>
        <v>-1.845495184753413E-3</v>
      </c>
      <c r="I9" s="3">
        <f>F9*10^6/C9</f>
        <v>-4330.2245571010253</v>
      </c>
      <c r="J9" s="4"/>
    </row>
    <row r="10" spans="2:10" ht="17.100000000000001" customHeight="1">
      <c r="B10" s="38" t="s">
        <v>12</v>
      </c>
      <c r="C10" s="5">
        <v>19970</v>
      </c>
      <c r="D10" s="18">
        <f t="shared" si="0"/>
        <v>5.4427219605791034E-2</v>
      </c>
      <c r="E10" s="19">
        <f t="shared" ref="E10:E55" si="2">E9+D10</f>
        <v>6.1873146694575262E-2</v>
      </c>
      <c r="F10" s="27">
        <v>1.4484129699999999</v>
      </c>
      <c r="G10" s="18">
        <f t="shared" si="1"/>
        <v>2.2595096884495388E-4</v>
      </c>
      <c r="H10" s="18">
        <f t="shared" ref="H10:H55" si="3">H9+G10</f>
        <v>-1.6195442159084592E-3</v>
      </c>
      <c r="I10" s="6">
        <f>F10*10^6/C10</f>
        <v>72.529442663995994</v>
      </c>
    </row>
    <row r="11" spans="2:10" ht="17.100000000000001" customHeight="1">
      <c r="B11" s="38" t="s">
        <v>13</v>
      </c>
      <c r="C11" s="5">
        <v>15562</v>
      </c>
      <c r="D11" s="18">
        <f t="shared" si="0"/>
        <v>4.2413439734868309E-2</v>
      </c>
      <c r="E11" s="19">
        <f t="shared" si="2"/>
        <v>0.10428658642944358</v>
      </c>
      <c r="F11" s="27">
        <v>32.811593989999999</v>
      </c>
      <c r="G11" s="18">
        <f t="shared" si="1"/>
        <v>5.1185757135188909E-3</v>
      </c>
      <c r="H11" s="18">
        <f t="shared" si="3"/>
        <v>3.4990314976104317E-3</v>
      </c>
      <c r="I11" s="6">
        <f>F11*10^6/C11</f>
        <v>2108.4432585785889</v>
      </c>
    </row>
    <row r="12" spans="2:10" ht="17.100000000000001" customHeight="1">
      <c r="B12" s="38" t="s">
        <v>14</v>
      </c>
      <c r="C12" s="5">
        <v>15771</v>
      </c>
      <c r="D12" s="18">
        <f t="shared" si="0"/>
        <v>4.2983058608058608E-2</v>
      </c>
      <c r="E12" s="19">
        <f t="shared" si="2"/>
        <v>0.14726964503750217</v>
      </c>
      <c r="F12" s="27">
        <v>56.86577887</v>
      </c>
      <c r="G12" s="18">
        <f t="shared" si="1"/>
        <v>8.8710043999394791E-3</v>
      </c>
      <c r="H12" s="18">
        <f t="shared" si="3"/>
        <v>1.2370035897549911E-2</v>
      </c>
      <c r="I12" s="6">
        <f>F12*10^6/C12</f>
        <v>3605.7180185149955</v>
      </c>
    </row>
    <row r="13" spans="2:10" ht="17.100000000000001" customHeight="1">
      <c r="B13" s="38" t="s">
        <v>15</v>
      </c>
      <c r="C13" s="5">
        <v>14558</v>
      </c>
      <c r="D13" s="18">
        <f t="shared" si="0"/>
        <v>3.9677088784231644E-2</v>
      </c>
      <c r="E13" s="19">
        <f t="shared" si="2"/>
        <v>0.18694673382173382</v>
      </c>
      <c r="F13" s="27">
        <v>73.605051219999993</v>
      </c>
      <c r="G13" s="18">
        <f t="shared" si="1"/>
        <v>1.1482314077207866E-2</v>
      </c>
      <c r="H13" s="18">
        <f t="shared" si="3"/>
        <v>2.3852349974757776E-2</v>
      </c>
      <c r="I13" s="6">
        <f t="shared" ref="I13:I55" si="4">F13*10^6/C13</f>
        <v>5055.9864830333836</v>
      </c>
    </row>
    <row r="14" spans="2:10" ht="17.100000000000001" customHeight="1">
      <c r="B14" s="39" t="s">
        <v>16</v>
      </c>
      <c r="C14" s="7">
        <v>14725</v>
      </c>
      <c r="D14" s="20">
        <f t="shared" si="0"/>
        <v>4.0132238792953079E-2</v>
      </c>
      <c r="E14" s="21">
        <f t="shared" si="2"/>
        <v>0.2270789726146869</v>
      </c>
      <c r="F14" s="28">
        <v>96.947453159999995</v>
      </c>
      <c r="G14" s="20">
        <f t="shared" si="1"/>
        <v>1.5123705339750436E-2</v>
      </c>
      <c r="H14" s="20">
        <f t="shared" si="3"/>
        <v>3.8976055314508214E-2</v>
      </c>
      <c r="I14" s="6">
        <f t="shared" si="4"/>
        <v>6583.8677867572151</v>
      </c>
    </row>
    <row r="15" spans="2:10" ht="17.100000000000001" customHeight="1">
      <c r="B15" s="38" t="s">
        <v>17</v>
      </c>
      <c r="C15" s="5">
        <v>16618</v>
      </c>
      <c r="D15" s="18">
        <f t="shared" si="0"/>
        <v>4.529151404151404E-2</v>
      </c>
      <c r="E15" s="19">
        <f t="shared" si="2"/>
        <v>0.27237048665620095</v>
      </c>
      <c r="F15" s="27">
        <v>134.38574775999999</v>
      </c>
      <c r="G15" s="18">
        <f t="shared" si="1"/>
        <v>2.0964041702364478E-2</v>
      </c>
      <c r="H15" s="18">
        <f t="shared" si="3"/>
        <v>5.9940097016872695E-2</v>
      </c>
      <c r="I15" s="10">
        <f t="shared" si="4"/>
        <v>8086.7581995426644</v>
      </c>
    </row>
    <row r="16" spans="2:10" ht="17.100000000000001" customHeight="1">
      <c r="B16" s="38" t="s">
        <v>18</v>
      </c>
      <c r="C16" s="5">
        <v>19698</v>
      </c>
      <c r="D16" s="18">
        <f t="shared" si="0"/>
        <v>5.3685897435897433E-2</v>
      </c>
      <c r="E16" s="19">
        <f t="shared" si="2"/>
        <v>0.32605638409209836</v>
      </c>
      <c r="F16" s="27">
        <v>188.90975818999999</v>
      </c>
      <c r="G16" s="18">
        <f t="shared" si="1"/>
        <v>2.9469732577233454E-2</v>
      </c>
      <c r="H16" s="18">
        <f t="shared" si="3"/>
        <v>8.9409829594106149E-2</v>
      </c>
      <c r="I16" s="6">
        <f t="shared" si="4"/>
        <v>9590.301461569703</v>
      </c>
    </row>
    <row r="17" spans="2:9" ht="17.100000000000001" customHeight="1">
      <c r="B17" s="38" t="s">
        <v>19</v>
      </c>
      <c r="C17" s="5">
        <v>26646</v>
      </c>
      <c r="D17" s="18">
        <f t="shared" si="0"/>
        <v>7.262231815803244E-2</v>
      </c>
      <c r="E17" s="19">
        <f t="shared" si="2"/>
        <v>0.3986787022501308</v>
      </c>
      <c r="F17" s="27">
        <v>296.4254072</v>
      </c>
      <c r="G17" s="18">
        <f t="shared" si="1"/>
        <v>4.6242065857156726E-2</v>
      </c>
      <c r="H17" s="18">
        <f t="shared" si="3"/>
        <v>0.13565189545126288</v>
      </c>
      <c r="I17" s="6">
        <f t="shared" si="4"/>
        <v>11124.574315094198</v>
      </c>
    </row>
    <row r="18" spans="2:9" ht="17.100000000000001" customHeight="1">
      <c r="B18" s="38" t="s">
        <v>20</v>
      </c>
      <c r="C18" s="5">
        <v>26373</v>
      </c>
      <c r="D18" s="18">
        <f t="shared" si="0"/>
        <v>7.1878270538984823E-2</v>
      </c>
      <c r="E18" s="19">
        <f t="shared" si="2"/>
        <v>0.47055697278911562</v>
      </c>
      <c r="F18" s="27">
        <v>331.59450306999997</v>
      </c>
      <c r="G18" s="18">
        <f t="shared" si="1"/>
        <v>5.172840949658683E-2</v>
      </c>
      <c r="H18" s="18">
        <f t="shared" si="3"/>
        <v>0.18738030494784971</v>
      </c>
      <c r="I18" s="6">
        <f t="shared" si="4"/>
        <v>12573.256856254502</v>
      </c>
    </row>
    <row r="19" spans="2:9" ht="17.100000000000001" customHeight="1">
      <c r="B19" s="38" t="s">
        <v>21</v>
      </c>
      <c r="C19" s="5">
        <v>22562</v>
      </c>
      <c r="D19" s="18">
        <f t="shared" si="0"/>
        <v>6.1491583813012382E-2</v>
      </c>
      <c r="E19" s="19">
        <f t="shared" si="2"/>
        <v>0.53204855660212802</v>
      </c>
      <c r="F19" s="27">
        <v>316.69390419999996</v>
      </c>
      <c r="G19" s="18">
        <f t="shared" si="1"/>
        <v>4.9403931035829518E-2</v>
      </c>
      <c r="H19" s="18">
        <f t="shared" si="3"/>
        <v>0.23678423598367923</v>
      </c>
      <c r="I19" s="6">
        <f t="shared" si="4"/>
        <v>14036.6059835121</v>
      </c>
    </row>
    <row r="20" spans="2:9" ht="17.100000000000001" customHeight="1">
      <c r="B20" s="39" t="s">
        <v>22</v>
      </c>
      <c r="C20" s="7">
        <v>19572</v>
      </c>
      <c r="D20" s="20">
        <f t="shared" si="0"/>
        <v>5.334249084249084E-2</v>
      </c>
      <c r="E20" s="21">
        <f t="shared" si="2"/>
        <v>0.58539104744461889</v>
      </c>
      <c r="F20" s="28">
        <v>303.45172699</v>
      </c>
      <c r="G20" s="20">
        <f t="shared" si="1"/>
        <v>4.7338164688669519E-2</v>
      </c>
      <c r="H20" s="20">
        <f t="shared" si="3"/>
        <v>0.28412240067234873</v>
      </c>
      <c r="I20" s="8">
        <f t="shared" si="4"/>
        <v>15504.38008328224</v>
      </c>
    </row>
    <row r="21" spans="2:9" ht="17.100000000000001" customHeight="1">
      <c r="B21" s="40" t="s">
        <v>23</v>
      </c>
      <c r="C21" s="9">
        <v>16291</v>
      </c>
      <c r="D21" s="22">
        <f t="shared" si="0"/>
        <v>4.4400292168149308E-2</v>
      </c>
      <c r="E21" s="23">
        <f t="shared" si="2"/>
        <v>0.62979133961276823</v>
      </c>
      <c r="F21" s="29">
        <v>276.15184155999998</v>
      </c>
      <c r="G21" s="22">
        <f t="shared" si="1"/>
        <v>4.3079409975733784E-2</v>
      </c>
      <c r="H21" s="22">
        <f t="shared" si="3"/>
        <v>0.32720181064808251</v>
      </c>
      <c r="I21" s="6">
        <f t="shared" si="4"/>
        <v>16951.190323491497</v>
      </c>
    </row>
    <row r="22" spans="2:9" ht="17.100000000000001" customHeight="1">
      <c r="B22" s="38" t="s">
        <v>24</v>
      </c>
      <c r="C22" s="5">
        <v>14342</v>
      </c>
      <c r="D22" s="18">
        <f t="shared" si="0"/>
        <v>3.9088391766963194E-2</v>
      </c>
      <c r="E22" s="19">
        <f t="shared" si="2"/>
        <v>0.66887973137973145</v>
      </c>
      <c r="F22" s="27">
        <v>263.67774241999996</v>
      </c>
      <c r="G22" s="18">
        <f t="shared" si="1"/>
        <v>4.1133463036201058E-2</v>
      </c>
      <c r="H22" s="18">
        <f t="shared" si="3"/>
        <v>0.36833527368428359</v>
      </c>
      <c r="I22" s="6">
        <f t="shared" si="4"/>
        <v>18385.005049504947</v>
      </c>
    </row>
    <row r="23" spans="2:9" ht="17.100000000000001" customHeight="1">
      <c r="B23" s="38" t="s">
        <v>25</v>
      </c>
      <c r="C23" s="5">
        <v>14227</v>
      </c>
      <c r="D23" s="18">
        <f t="shared" si="0"/>
        <v>3.8774965114250826E-2</v>
      </c>
      <c r="E23" s="19">
        <f t="shared" si="2"/>
        <v>0.70765469649398227</v>
      </c>
      <c r="F23" s="27">
        <v>283.41027100000002</v>
      </c>
      <c r="G23" s="18">
        <f t="shared" si="1"/>
        <v>4.4211717679565485E-2</v>
      </c>
      <c r="H23" s="18">
        <f t="shared" si="3"/>
        <v>0.41254699136384909</v>
      </c>
      <c r="I23" s="6">
        <f t="shared" si="4"/>
        <v>19920.592605609054</v>
      </c>
    </row>
    <row r="24" spans="2:9" ht="17.100000000000001" customHeight="1">
      <c r="B24" s="38" t="s">
        <v>26</v>
      </c>
      <c r="C24" s="5">
        <v>10444</v>
      </c>
      <c r="D24" s="18">
        <f t="shared" si="0"/>
        <v>2.8464590964590964E-2</v>
      </c>
      <c r="E24" s="19">
        <f t="shared" si="2"/>
        <v>0.73611928745857325</v>
      </c>
      <c r="F24" s="27">
        <v>222.61175956</v>
      </c>
      <c r="G24" s="18">
        <f t="shared" si="1"/>
        <v>3.4727210947898324E-2</v>
      </c>
      <c r="H24" s="18">
        <f t="shared" si="3"/>
        <v>0.44727420231174742</v>
      </c>
      <c r="I24" s="6">
        <f t="shared" si="4"/>
        <v>21314.798885484488</v>
      </c>
    </row>
    <row r="25" spans="2:9" ht="17.100000000000001" customHeight="1">
      <c r="B25" s="38" t="s">
        <v>27</v>
      </c>
      <c r="C25" s="5">
        <v>9680</v>
      </c>
      <c r="D25" s="18">
        <f t="shared" si="0"/>
        <v>2.6382347810919238E-2</v>
      </c>
      <c r="E25" s="19">
        <f t="shared" si="2"/>
        <v>0.76250163526949244</v>
      </c>
      <c r="F25" s="27">
        <v>220.8269683</v>
      </c>
      <c r="G25" s="18">
        <f t="shared" si="1"/>
        <v>3.4448785303599516E-2</v>
      </c>
      <c r="H25" s="18">
        <f t="shared" si="3"/>
        <v>0.48172298761534693</v>
      </c>
      <c r="I25" s="6">
        <f t="shared" si="4"/>
        <v>22812.70333677686</v>
      </c>
    </row>
    <row r="26" spans="2:9" ht="17.100000000000001" customHeight="1">
      <c r="B26" s="39" t="s">
        <v>28</v>
      </c>
      <c r="C26" s="7">
        <v>9204</v>
      </c>
      <c r="D26" s="20">
        <f t="shared" si="0"/>
        <v>2.5085034013605442E-2</v>
      </c>
      <c r="E26" s="21">
        <f t="shared" si="2"/>
        <v>0.78758666928309784</v>
      </c>
      <c r="F26" s="30">
        <v>223.38120438999999</v>
      </c>
      <c r="G26" s="20">
        <f t="shared" si="1"/>
        <v>3.4847243568713118E-2</v>
      </c>
      <c r="H26" s="20">
        <f t="shared" si="3"/>
        <v>0.51657023118406009</v>
      </c>
      <c r="I26" s="6">
        <f t="shared" si="4"/>
        <v>24270.013514776183</v>
      </c>
    </row>
    <row r="27" spans="2:9" ht="17.100000000000001" customHeight="1">
      <c r="B27" s="40" t="s">
        <v>29</v>
      </c>
      <c r="C27" s="9">
        <v>8371</v>
      </c>
      <c r="D27" s="22">
        <f t="shared" si="0"/>
        <v>2.2814734868306298E-2</v>
      </c>
      <c r="E27" s="23">
        <f t="shared" si="2"/>
        <v>0.81040140415140416</v>
      </c>
      <c r="F27" s="31">
        <v>215.48584993</v>
      </c>
      <c r="G27" s="22">
        <f t="shared" si="1"/>
        <v>3.3615576201352186E-2</v>
      </c>
      <c r="H27" s="22">
        <f t="shared" si="3"/>
        <v>0.55018580738541223</v>
      </c>
      <c r="I27" s="10">
        <f t="shared" si="4"/>
        <v>25741.94838490025</v>
      </c>
    </row>
    <row r="28" spans="2:9" ht="17.100000000000001" customHeight="1">
      <c r="B28" s="38" t="s">
        <v>30</v>
      </c>
      <c r="C28" s="5">
        <v>7808</v>
      </c>
      <c r="D28" s="18">
        <f t="shared" si="0"/>
        <v>2.1280306994592709E-2</v>
      </c>
      <c r="E28" s="19">
        <f t="shared" si="2"/>
        <v>0.83168171114599687</v>
      </c>
      <c r="F28" s="32">
        <v>212.73398564999999</v>
      </c>
      <c r="G28" s="18">
        <f t="shared" si="1"/>
        <v>3.3186288137053911E-2</v>
      </c>
      <c r="H28" s="18">
        <f t="shared" si="3"/>
        <v>0.58337209552246616</v>
      </c>
      <c r="I28" s="6">
        <f t="shared" si="4"/>
        <v>27245.643653944673</v>
      </c>
    </row>
    <row r="29" spans="2:9" ht="17.100000000000001" customHeight="1">
      <c r="B29" s="38" t="s">
        <v>31</v>
      </c>
      <c r="C29" s="5">
        <v>7228</v>
      </c>
      <c r="D29" s="18">
        <f t="shared" si="0"/>
        <v>1.9699546485260771E-2</v>
      </c>
      <c r="E29" s="19">
        <f t="shared" si="2"/>
        <v>0.8513812576312576</v>
      </c>
      <c r="F29" s="32">
        <v>207.21575674000002</v>
      </c>
      <c r="G29" s="18">
        <f t="shared" si="1"/>
        <v>3.2325449968418393E-2</v>
      </c>
      <c r="H29" s="18">
        <f t="shared" si="3"/>
        <v>0.61569754549088451</v>
      </c>
      <c r="I29" s="6">
        <f t="shared" si="4"/>
        <v>28668.477689540676</v>
      </c>
    </row>
    <row r="30" spans="2:9" ht="17.100000000000001" customHeight="1">
      <c r="B30" s="38" t="s">
        <v>32</v>
      </c>
      <c r="C30" s="5">
        <v>11797</v>
      </c>
      <c r="D30" s="18">
        <f t="shared" si="0"/>
        <v>3.2152123669980812E-2</v>
      </c>
      <c r="E30" s="19">
        <f t="shared" si="2"/>
        <v>0.88353338130123837</v>
      </c>
      <c r="F30" s="32">
        <v>363.90068787000001</v>
      </c>
      <c r="G30" s="18">
        <f t="shared" si="1"/>
        <v>5.6768141883990215E-2</v>
      </c>
      <c r="H30" s="18">
        <f t="shared" si="3"/>
        <v>0.67246568737487478</v>
      </c>
      <c r="I30" s="6">
        <f t="shared" si="4"/>
        <v>30846.883772993133</v>
      </c>
    </row>
    <row r="31" spans="2:9" ht="17.100000000000001" customHeight="1">
      <c r="B31" s="38" t="s">
        <v>33</v>
      </c>
      <c r="C31" s="5">
        <v>9491</v>
      </c>
      <c r="D31" s="18">
        <f t="shared" si="0"/>
        <v>2.586723792080935E-2</v>
      </c>
      <c r="E31" s="19">
        <f t="shared" si="2"/>
        <v>0.90940061922204773</v>
      </c>
      <c r="F31" s="32">
        <v>319.63464758999999</v>
      </c>
      <c r="G31" s="18">
        <f t="shared" si="1"/>
        <v>4.9862684051618172E-2</v>
      </c>
      <c r="H31" s="18">
        <f t="shared" si="3"/>
        <v>0.72232837142649298</v>
      </c>
      <c r="I31" s="6">
        <f t="shared" si="4"/>
        <v>33677.657527130963</v>
      </c>
    </row>
    <row r="32" spans="2:9" ht="17.100000000000001" customHeight="1">
      <c r="B32" s="39" t="s">
        <v>34</v>
      </c>
      <c r="C32" s="7">
        <v>6414</v>
      </c>
      <c r="D32" s="20">
        <f t="shared" si="0"/>
        <v>1.7481030873888016E-2</v>
      </c>
      <c r="E32" s="21">
        <f t="shared" si="2"/>
        <v>0.92688165009593571</v>
      </c>
      <c r="F32" s="30">
        <v>233.3003448</v>
      </c>
      <c r="G32" s="20">
        <f t="shared" si="1"/>
        <v>3.6394619512017903E-2</v>
      </c>
      <c r="H32" s="20">
        <f t="shared" si="3"/>
        <v>0.75872299093851092</v>
      </c>
      <c r="I32" s="8">
        <f t="shared" si="4"/>
        <v>36373.611599625823</v>
      </c>
    </row>
    <row r="33" spans="2:9" ht="17.100000000000001" customHeight="1">
      <c r="B33" s="40" t="s">
        <v>35</v>
      </c>
      <c r="C33" s="9">
        <v>4541</v>
      </c>
      <c r="D33" s="22">
        <f t="shared" si="0"/>
        <v>1.2376264608407465E-2</v>
      </c>
      <c r="E33" s="23">
        <f t="shared" si="2"/>
        <v>0.93925791470434317</v>
      </c>
      <c r="F33" s="31">
        <v>177.00520843000001</v>
      </c>
      <c r="G33" s="22">
        <f t="shared" si="1"/>
        <v>2.7612634769047604E-2</v>
      </c>
      <c r="H33" s="22">
        <f t="shared" si="3"/>
        <v>0.78633562570755855</v>
      </c>
      <c r="I33" s="6">
        <f t="shared" si="4"/>
        <v>38979.345613301033</v>
      </c>
    </row>
    <row r="34" spans="2:9" ht="17.100000000000001" customHeight="1">
      <c r="B34" s="38" t="s">
        <v>36</v>
      </c>
      <c r="C34" s="5">
        <v>3532</v>
      </c>
      <c r="D34" s="18">
        <f t="shared" si="0"/>
        <v>9.626286412000697E-3</v>
      </c>
      <c r="E34" s="19">
        <f t="shared" si="2"/>
        <v>0.94888420111634386</v>
      </c>
      <c r="F34" s="32">
        <v>148.17873943999999</v>
      </c>
      <c r="G34" s="18">
        <f t="shared" si="1"/>
        <v>2.3115734553724673E-2</v>
      </c>
      <c r="H34" s="18">
        <f t="shared" si="3"/>
        <v>0.80945136026128317</v>
      </c>
      <c r="I34" s="6">
        <f t="shared" si="4"/>
        <v>41953.210486976219</v>
      </c>
    </row>
    <row r="35" spans="2:9" ht="17.100000000000001" customHeight="1">
      <c r="B35" s="38" t="s">
        <v>37</v>
      </c>
      <c r="C35" s="5">
        <v>2908</v>
      </c>
      <c r="D35" s="18">
        <f t="shared" si="0"/>
        <v>7.925606139891855E-3</v>
      </c>
      <c r="E35" s="19">
        <f t="shared" si="2"/>
        <v>0.95680980725623577</v>
      </c>
      <c r="F35" s="32">
        <v>130.67912573000001</v>
      </c>
      <c r="G35" s="18">
        <f t="shared" si="1"/>
        <v>2.0385812387819922E-2</v>
      </c>
      <c r="H35" s="18">
        <f t="shared" si="3"/>
        <v>0.82983717264910306</v>
      </c>
      <c r="I35" s="6">
        <f t="shared" si="4"/>
        <v>44937.801145116922</v>
      </c>
    </row>
    <row r="36" spans="2:9" ht="17.100000000000001" customHeight="1">
      <c r="B36" s="38" t="s">
        <v>38</v>
      </c>
      <c r="C36" s="5">
        <v>2424</v>
      </c>
      <c r="D36" s="18">
        <f t="shared" si="0"/>
        <v>6.6064887493458924E-3</v>
      </c>
      <c r="E36" s="19">
        <f t="shared" si="2"/>
        <v>0.96341629600558165</v>
      </c>
      <c r="F36" s="32">
        <v>115.60950862999999</v>
      </c>
      <c r="G36" s="18">
        <f t="shared" si="1"/>
        <v>1.8034967252908235E-2</v>
      </c>
      <c r="H36" s="18">
        <f t="shared" si="3"/>
        <v>0.84787213990201127</v>
      </c>
      <c r="I36" s="6">
        <f t="shared" si="4"/>
        <v>47693.691679042902</v>
      </c>
    </row>
    <row r="37" spans="2:9" ht="17.100000000000001" customHeight="1">
      <c r="B37" s="38" t="s">
        <v>39</v>
      </c>
      <c r="C37" s="5">
        <v>2017</v>
      </c>
      <c r="D37" s="18">
        <f t="shared" si="0"/>
        <v>5.4972309436595148E-3</v>
      </c>
      <c r="E37" s="19">
        <f t="shared" si="2"/>
        <v>0.96891352694924116</v>
      </c>
      <c r="F37" s="32">
        <v>101.58521456</v>
      </c>
      <c r="G37" s="18">
        <f t="shared" si="1"/>
        <v>1.5847191460978505E-2</v>
      </c>
      <c r="H37" s="18">
        <f t="shared" si="3"/>
        <v>0.86371933136298973</v>
      </c>
      <c r="I37" s="6">
        <f t="shared" si="4"/>
        <v>50364.50895389192</v>
      </c>
    </row>
    <row r="38" spans="2:9" ht="17.100000000000001" customHeight="1">
      <c r="B38" s="39" t="s">
        <v>40</v>
      </c>
      <c r="C38" s="7">
        <v>1673</v>
      </c>
      <c r="D38" s="20">
        <f t="shared" si="0"/>
        <v>4.559676434676435E-3</v>
      </c>
      <c r="E38" s="21">
        <f t="shared" si="2"/>
        <v>0.97347320338391763</v>
      </c>
      <c r="F38" s="30">
        <v>88.915737319999991</v>
      </c>
      <c r="G38" s="20">
        <f t="shared" si="1"/>
        <v>1.3870765734041599E-2</v>
      </c>
      <c r="H38" s="20">
        <f t="shared" si="3"/>
        <v>0.87759009709703129</v>
      </c>
      <c r="I38" s="6">
        <f t="shared" si="4"/>
        <v>53147.481960549907</v>
      </c>
    </row>
    <row r="39" spans="2:9" ht="17.100000000000001" customHeight="1">
      <c r="B39" s="40" t="s">
        <v>41</v>
      </c>
      <c r="C39" s="9">
        <v>1320</v>
      </c>
      <c r="D39" s="22">
        <f t="shared" si="0"/>
        <v>3.5975928833071689E-3</v>
      </c>
      <c r="E39" s="23">
        <f t="shared" si="2"/>
        <v>0.97707079626722482</v>
      </c>
      <c r="F39" s="31">
        <v>73.549213080000001</v>
      </c>
      <c r="G39" s="22">
        <f t="shared" si="1"/>
        <v>1.1473603383439708E-2</v>
      </c>
      <c r="H39" s="22">
        <f t="shared" si="3"/>
        <v>0.88906370048047101</v>
      </c>
      <c r="I39" s="10">
        <f t="shared" si="4"/>
        <v>55719.100818181818</v>
      </c>
    </row>
    <row r="40" spans="2:9" ht="17.100000000000001" customHeight="1">
      <c r="B40" s="38" t="s">
        <v>42</v>
      </c>
      <c r="C40" s="5">
        <v>2116</v>
      </c>
      <c r="D40" s="18">
        <f t="shared" si="0"/>
        <v>5.7670504099075525E-3</v>
      </c>
      <c r="E40" s="19">
        <f t="shared" si="2"/>
        <v>0.98283784667713237</v>
      </c>
      <c r="F40" s="32">
        <v>126.20085886</v>
      </c>
      <c r="G40" s="18">
        <f t="shared" si="1"/>
        <v>1.9687207253109785E-2</v>
      </c>
      <c r="H40" s="18">
        <f t="shared" si="3"/>
        <v>0.9087509077335808</v>
      </c>
      <c r="I40" s="6">
        <f t="shared" si="4"/>
        <v>59641.237646502836</v>
      </c>
    </row>
    <row r="41" spans="2:9" ht="17.100000000000001" customHeight="1">
      <c r="B41" s="38" t="s">
        <v>43</v>
      </c>
      <c r="C41" s="5">
        <v>1401</v>
      </c>
      <c r="D41" s="18">
        <f t="shared" si="0"/>
        <v>3.8183542647828362E-3</v>
      </c>
      <c r="E41" s="19">
        <f t="shared" si="2"/>
        <v>0.9866562009419152</v>
      </c>
      <c r="F41" s="32">
        <v>91.943412340000009</v>
      </c>
      <c r="G41" s="18">
        <f t="shared" si="1"/>
        <v>1.4343079996814783E-2</v>
      </c>
      <c r="H41" s="18">
        <f t="shared" si="3"/>
        <v>0.92309398773039564</v>
      </c>
      <c r="I41" s="6">
        <f t="shared" si="4"/>
        <v>65626.989536045687</v>
      </c>
    </row>
    <row r="42" spans="2:9" ht="17.100000000000001" customHeight="1">
      <c r="B42" s="38" t="s">
        <v>44</v>
      </c>
      <c r="C42" s="5">
        <v>1140</v>
      </c>
      <c r="D42" s="18">
        <f t="shared" si="0"/>
        <v>3.1070120355834643E-3</v>
      </c>
      <c r="E42" s="19">
        <f t="shared" si="2"/>
        <v>0.9897632129774987</v>
      </c>
      <c r="F42" s="32">
        <v>81.025089480000005</v>
      </c>
      <c r="G42" s="18">
        <f t="shared" si="1"/>
        <v>1.2639832594674352E-2</v>
      </c>
      <c r="H42" s="18">
        <f t="shared" si="3"/>
        <v>0.93573382032507002</v>
      </c>
      <c r="I42" s="6">
        <f t="shared" si="4"/>
        <v>71074.639894736843</v>
      </c>
    </row>
    <row r="43" spans="2:9" ht="17.100000000000001" customHeight="1">
      <c r="B43" s="38" t="s">
        <v>45</v>
      </c>
      <c r="C43" s="5">
        <v>755</v>
      </c>
      <c r="D43" s="18">
        <f t="shared" si="0"/>
        <v>2.0577141112855398E-3</v>
      </c>
      <c r="E43" s="19">
        <f t="shared" si="2"/>
        <v>0.99182092708878422</v>
      </c>
      <c r="F43" s="32">
        <v>57.336592889999999</v>
      </c>
      <c r="G43" s="18">
        <f t="shared" si="1"/>
        <v>8.9444509142749488E-3</v>
      </c>
      <c r="H43" s="18">
        <f t="shared" si="3"/>
        <v>0.944678271239345</v>
      </c>
      <c r="I43" s="6">
        <f t="shared" si="4"/>
        <v>75942.507139072855</v>
      </c>
    </row>
    <row r="44" spans="2:9" ht="17.100000000000001" customHeight="1">
      <c r="B44" s="39" t="s">
        <v>46</v>
      </c>
      <c r="C44" s="7">
        <v>537</v>
      </c>
      <c r="D44" s="20">
        <f t="shared" si="0"/>
        <v>1.4635661957090528E-3</v>
      </c>
      <c r="E44" s="21">
        <f t="shared" si="2"/>
        <v>0.99328449328449331</v>
      </c>
      <c r="F44" s="30">
        <v>43.343754869999998</v>
      </c>
      <c r="G44" s="20">
        <f t="shared" si="1"/>
        <v>6.7615822345575161E-3</v>
      </c>
      <c r="H44" s="20">
        <f t="shared" si="3"/>
        <v>0.95143985347390247</v>
      </c>
      <c r="I44" s="8">
        <f t="shared" si="4"/>
        <v>80714.627318435756</v>
      </c>
    </row>
    <row r="45" spans="2:9" ht="17.100000000000001" customHeight="1">
      <c r="B45" s="40" t="s">
        <v>47</v>
      </c>
      <c r="C45" s="9">
        <v>388</v>
      </c>
      <c r="D45" s="22">
        <f t="shared" si="0"/>
        <v>1.0574742717599861E-3</v>
      </c>
      <c r="E45" s="23">
        <f t="shared" si="2"/>
        <v>0.99434196755625326</v>
      </c>
      <c r="F45" s="31">
        <v>33.132087259999999</v>
      </c>
      <c r="G45" s="22">
        <f t="shared" si="1"/>
        <v>5.1685723418042531E-3</v>
      </c>
      <c r="H45" s="22">
        <f t="shared" si="3"/>
        <v>0.95660842581570671</v>
      </c>
      <c r="I45" s="10">
        <f t="shared" si="4"/>
        <v>85391.977474226805</v>
      </c>
    </row>
    <row r="46" spans="2:9" ht="17.100000000000001" customHeight="1">
      <c r="B46" s="38" t="s">
        <v>48</v>
      </c>
      <c r="C46" s="5">
        <v>922</v>
      </c>
      <c r="D46" s="18">
        <f t="shared" si="0"/>
        <v>2.5128641200069771E-3</v>
      </c>
      <c r="E46" s="19">
        <f t="shared" si="2"/>
        <v>0.99685483167626021</v>
      </c>
      <c r="F46" s="32">
        <v>87.928010560000004</v>
      </c>
      <c r="G46" s="18">
        <f t="shared" si="1"/>
        <v>1.3716681351342316E-2</v>
      </c>
      <c r="H46" s="18">
        <f t="shared" si="3"/>
        <v>0.97032510716704901</v>
      </c>
      <c r="I46" s="6">
        <f t="shared" si="4"/>
        <v>95366.60581344903</v>
      </c>
    </row>
    <row r="47" spans="2:9" ht="17.100000000000001" customHeight="1">
      <c r="B47" s="38" t="s">
        <v>49</v>
      </c>
      <c r="C47" s="5">
        <v>383</v>
      </c>
      <c r="D47" s="18">
        <f t="shared" si="0"/>
        <v>1.0438470259898831E-3</v>
      </c>
      <c r="E47" s="19">
        <f t="shared" si="2"/>
        <v>0.99789867870225013</v>
      </c>
      <c r="F47" s="32">
        <v>43.843383240000001</v>
      </c>
      <c r="G47" s="18">
        <f t="shared" si="1"/>
        <v>6.8395237585580403E-3</v>
      </c>
      <c r="H47" s="18">
        <f t="shared" si="3"/>
        <v>0.97716463092560701</v>
      </c>
      <c r="I47" s="6">
        <f t="shared" si="4"/>
        <v>114473.58548302873</v>
      </c>
    </row>
    <row r="48" spans="2:9" ht="17.100000000000001" customHeight="1">
      <c r="B48" s="38" t="s">
        <v>50</v>
      </c>
      <c r="C48" s="5">
        <v>210</v>
      </c>
      <c r="D48" s="18">
        <f t="shared" si="0"/>
        <v>5.7234432234432237E-4</v>
      </c>
      <c r="E48" s="19">
        <f t="shared" si="2"/>
        <v>0.99847102302459445</v>
      </c>
      <c r="F48" s="32">
        <v>27.59962822</v>
      </c>
      <c r="G48" s="18">
        <f t="shared" si="1"/>
        <v>4.3055142871784215E-3</v>
      </c>
      <c r="H48" s="18">
        <f t="shared" si="3"/>
        <v>0.98147014521278542</v>
      </c>
      <c r="I48" s="6">
        <f t="shared" si="4"/>
        <v>131426.80104761905</v>
      </c>
    </row>
    <row r="49" spans="2:9" ht="17.100000000000001" customHeight="1">
      <c r="B49" s="38" t="s">
        <v>51</v>
      </c>
      <c r="C49" s="5">
        <v>128</v>
      </c>
      <c r="D49" s="18">
        <f t="shared" si="0"/>
        <v>3.4885749171463456E-4</v>
      </c>
      <c r="E49" s="19">
        <f t="shared" si="2"/>
        <v>0.9988198805163091</v>
      </c>
      <c r="F49" s="32">
        <v>18.16159377</v>
      </c>
      <c r="G49" s="18">
        <f t="shared" si="1"/>
        <v>2.8331903905140939E-3</v>
      </c>
      <c r="H49" s="18">
        <f t="shared" si="3"/>
        <v>0.98430333560329952</v>
      </c>
      <c r="I49" s="6">
        <f t="shared" si="4"/>
        <v>141887.451328125</v>
      </c>
    </row>
    <row r="50" spans="2:9" ht="17.100000000000001" customHeight="1">
      <c r="B50" s="39" t="s">
        <v>52</v>
      </c>
      <c r="C50" s="7">
        <v>96</v>
      </c>
      <c r="D50" s="20">
        <f t="shared" si="0"/>
        <v>2.6164311878597594E-4</v>
      </c>
      <c r="E50" s="21">
        <f t="shared" si="2"/>
        <v>0.99908152363509506</v>
      </c>
      <c r="F50" s="30">
        <v>16.2364693</v>
      </c>
      <c r="G50" s="20">
        <f t="shared" si="1"/>
        <v>2.5328729063758318E-3</v>
      </c>
      <c r="H50" s="20">
        <f t="shared" si="3"/>
        <v>0.98683620850967535</v>
      </c>
      <c r="I50" s="8">
        <f t="shared" si="4"/>
        <v>169129.88854166665</v>
      </c>
    </row>
    <row r="51" spans="2:9" ht="17.100000000000001" customHeight="1">
      <c r="B51" s="38" t="s">
        <v>53</v>
      </c>
      <c r="C51" s="5">
        <v>77</v>
      </c>
      <c r="D51" s="18">
        <f t="shared" si="0"/>
        <v>2.0985958485958487E-4</v>
      </c>
      <c r="E51" s="19">
        <f t="shared" si="2"/>
        <v>0.9992913832199547</v>
      </c>
      <c r="F51" s="32">
        <v>13.42423432</v>
      </c>
      <c r="G51" s="18">
        <f t="shared" si="1"/>
        <v>2.0941670735009237E-3</v>
      </c>
      <c r="H51" s="18">
        <f t="shared" si="3"/>
        <v>0.98893037558317631</v>
      </c>
      <c r="I51" s="6">
        <f t="shared" si="4"/>
        <v>174340.70545454544</v>
      </c>
    </row>
    <row r="52" spans="2:9" ht="17.100000000000001" customHeight="1">
      <c r="B52" s="38" t="s">
        <v>54</v>
      </c>
      <c r="C52" s="5">
        <v>160</v>
      </c>
      <c r="D52" s="18">
        <f t="shared" si="0"/>
        <v>4.3607186464329322E-4</v>
      </c>
      <c r="E52" s="19">
        <f t="shared" si="2"/>
        <v>0.99972745508459804</v>
      </c>
      <c r="F52" s="32">
        <v>31.633460850000002</v>
      </c>
      <c r="G52" s="18">
        <f t="shared" si="1"/>
        <v>4.9347881267428999E-3</v>
      </c>
      <c r="H52" s="18">
        <f t="shared" si="3"/>
        <v>0.99386516370991917</v>
      </c>
      <c r="I52" s="6">
        <f t="shared" si="4"/>
        <v>197709.1303125</v>
      </c>
    </row>
    <row r="53" spans="2:9" ht="17.100000000000001" customHeight="1">
      <c r="B53" s="38" t="s">
        <v>55</v>
      </c>
      <c r="C53" s="5">
        <v>49</v>
      </c>
      <c r="D53" s="18">
        <f t="shared" si="0"/>
        <v>1.3354700854700856E-4</v>
      </c>
      <c r="E53" s="19">
        <f t="shared" si="2"/>
        <v>0.9998610020931451</v>
      </c>
      <c r="F53" s="32">
        <v>13.827084749999999</v>
      </c>
      <c r="G53" s="18">
        <f t="shared" si="1"/>
        <v>2.1570113360444344E-3</v>
      </c>
      <c r="H53" s="18">
        <f t="shared" si="3"/>
        <v>0.99602217504596358</v>
      </c>
      <c r="I53" s="6">
        <f t="shared" si="4"/>
        <v>282185.4030612245</v>
      </c>
    </row>
    <row r="54" spans="2:9" ht="17.100000000000001" customHeight="1">
      <c r="B54" s="38" t="s">
        <v>56</v>
      </c>
      <c r="C54" s="5">
        <v>17</v>
      </c>
      <c r="D54" s="18">
        <f t="shared" si="0"/>
        <v>4.6332635618349901E-5</v>
      </c>
      <c r="E54" s="19">
        <f t="shared" si="2"/>
        <v>0.99990733472876347</v>
      </c>
      <c r="F54" s="32">
        <v>4.4615228199999999</v>
      </c>
      <c r="G54" s="18">
        <f t="shared" si="1"/>
        <v>6.9599307972426593E-4</v>
      </c>
      <c r="H54" s="18">
        <f t="shared" si="3"/>
        <v>0.99671816812568781</v>
      </c>
      <c r="I54" s="6">
        <f t="shared" si="4"/>
        <v>262442.51882352942</v>
      </c>
    </row>
    <row r="55" spans="2:9" ht="17.100000000000001" customHeight="1" thickBot="1">
      <c r="B55" s="41" t="s">
        <v>57</v>
      </c>
      <c r="C55" s="11">
        <v>34</v>
      </c>
      <c r="D55" s="24">
        <f t="shared" si="0"/>
        <v>9.2665271236699802E-5</v>
      </c>
      <c r="E55" s="19">
        <f t="shared" si="2"/>
        <v>1.0000000000000002</v>
      </c>
      <c r="F55" s="33">
        <v>21.037519230000001</v>
      </c>
      <c r="G55" s="24">
        <f t="shared" si="1"/>
        <v>3.2818318743119573E-3</v>
      </c>
      <c r="H55" s="18">
        <f t="shared" si="3"/>
        <v>0.99999999999999978</v>
      </c>
      <c r="I55" s="6">
        <f t="shared" si="4"/>
        <v>618750.56558823527</v>
      </c>
    </row>
    <row r="56" spans="2:9" ht="17.100000000000001" customHeight="1" thickTop="1" thickBot="1">
      <c r="B56" s="12" t="s">
        <v>8</v>
      </c>
      <c r="C56" s="13">
        <v>366912</v>
      </c>
      <c r="D56" s="36">
        <f t="shared" si="0"/>
        <v>1</v>
      </c>
      <c r="E56" s="25"/>
      <c r="F56" s="34">
        <v>6410.2976738900006</v>
      </c>
      <c r="G56" s="36">
        <f t="shared" si="1"/>
        <v>1</v>
      </c>
      <c r="H56" s="25"/>
      <c r="I56" s="14">
        <f>F56*10^6/C56</f>
        <v>17470.94037232361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2017-06-19T10:31:37Z</dcterms:modified>
</cp:coreProperties>
</file>