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2" sheetId="119" r:id="rId1"/>
  </sheets>
  <calcPr calcId="145621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<sst xmlns="http://schemas.openxmlformats.org/spreadsheetml/2006/main" count="71" uniqueCount="67">
  <si>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</si>
  <si>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</si>
  <si>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</si>
  <si>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</si>
  <si>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</si>
  <si>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</si>
  <si>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</si>
  <si>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</si>
  <si>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</si>
  <si>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</si>
  <si>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</si>
  <si>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</si>
  <si>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</si>
  <si>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</si>
  <si>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</si>
  <si>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</si>
  <si>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</si>
  <si>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</si>
  <si>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</si>
  <si>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</si>
  <si>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</si>
  <si>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</si>
  <si>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</si>
  <si>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</si>
  <si>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</si>
  <si>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</si>
  <si>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</si>
  <si>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</si>
  <si>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</si>
  <si>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</si>
  <si>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</si>
  <si>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</si>
  <si>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</si>
  <si>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</si>
  <si>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</si>
  <si>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</si>
  <si>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</si>
  <si>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</si>
  <si>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</si>
  <si>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</si>
  <si>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</si>
  <si>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</si>
  <si>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</si>
  <si>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</si>
  <si>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</si>
  <si>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</si>
  <si>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</si>
  <si>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</si>
  <si>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</si>
  <si>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</si>
  <si>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</si>
  <si>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</si>
  <si>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</si>
  <si>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</si>
  <si>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</si>
  <si>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</si>
  <si>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</si>
  <si>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</si>
  <si>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</si>
  <si>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</si>
  <si>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</si>
  <si>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</si>
  <si>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</si>
  <si>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</si>
  <si>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</si>
  <si>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III.D.2. BASE IMPONIBLE DEL AHORRO</t>
  </si>
  <si>
    <t>IRPF  2014.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</si>
</sst>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14240</v>
      </c>
      <c r="D10" s="17">
        <f t="shared" si="0"/>
        <v>6.7416900621617912E-2</v>
      </c>
      <c r="E10" s="18">
        <f t="shared" ref="E10:E55" si="2">E9+D10</f>
        <v>6.7416900621617912E-2</v>
      </c>
      <c r="F10" s="26">
        <v>1.9673016799999998</v>
      </c>
      <c r="G10" s="17">
        <f t="shared" si="1"/>
        <v>7.7050107882470405E-3</v>
      </c>
      <c r="H10" s="17">
        <f t="shared" ref="H10:H55" si="3">H9+G10</f>
        <v>7.7050107882470405E-3</v>
      </c>
      <c r="I10" s="5">
        <f>F10*10^6/C10</f>
        <v>138.15320786516853</v>
      </c>
    </row>
    <row r="11" spans="2:10" ht="17.100000000000001" customHeight="1">
      <c r="B11" s="37" t="s">
        <v>13</v>
      </c>
      <c r="C11" s="4">
        <v>6933</v>
      </c>
      <c r="D11" s="17">
        <f t="shared" si="0"/>
        <v>3.2823130056859336E-2</v>
      </c>
      <c r="E11" s="18">
        <f t="shared" si="2"/>
        <v>0.10024003067847725</v>
      </c>
      <c r="F11" s="26">
        <v>2.0924012900000002</v>
      </c>
      <c r="G11" s="17">
        <f t="shared" si="1"/>
        <v>8.1949681010753915E-3</v>
      </c>
      <c r="H11" s="17">
        <f t="shared" si="3"/>
        <v>1.589997888932243E-2</v>
      </c>
      <c r="I11" s="5">
        <f>F11*10^6/C11</f>
        <v>301.80315736333483</v>
      </c>
    </row>
    <row r="12" spans="2:10" ht="17.100000000000001" customHeight="1">
      <c r="B12" s="37" t="s">
        <v>14</v>
      </c>
      <c r="C12" s="4">
        <v>6992</v>
      </c>
      <c r="D12" s="17">
        <f t="shared" si="0"/>
        <v>3.3102455698479805E-2</v>
      </c>
      <c r="E12" s="18">
        <f t="shared" si="2"/>
        <v>0.13334248637695706</v>
      </c>
      <c r="F12" s="26">
        <v>2.2740916900000001</v>
      </c>
      <c r="G12" s="17">
        <f t="shared" si="1"/>
        <v>8.9065653646536545E-3</v>
      </c>
      <c r="H12" s="17">
        <f t="shared" si="3"/>
        <v>2.4806544253976083E-2</v>
      </c>
      <c r="I12" s="5">
        <f>F12*10^6/C12</f>
        <v>325.24194651029745</v>
      </c>
    </row>
    <row r="13" spans="2:10" ht="17.100000000000001" customHeight="1">
      <c r="B13" s="37" t="s">
        <v>15</v>
      </c>
      <c r="C13" s="4">
        <v>7058</v>
      </c>
      <c r="D13" s="17">
        <f t="shared" si="0"/>
        <v>3.3414921670462026E-2</v>
      </c>
      <c r="E13" s="18">
        <f t="shared" si="2"/>
        <v>0.16675740804741909</v>
      </c>
      <c r="F13" s="26">
        <v>2.5518274700000001</v>
      </c>
      <c r="G13" s="17">
        <f t="shared" si="1"/>
        <v>9.9943279599573939E-3</v>
      </c>
      <c r="H13" s="17">
        <f t="shared" si="3"/>
        <v>3.4800872213933479E-2</v>
      </c>
      <c r="I13" s="5">
        <f t="shared" ref="I13:I55" si="4">F13*10^6/C13</f>
        <v>361.5510725417966</v>
      </c>
    </row>
    <row r="14" spans="2:10" ht="17.100000000000001" customHeight="1">
      <c r="B14" s="38" t="s">
        <v>16</v>
      </c>
      <c r="C14" s="6">
        <v>7284</v>
      </c>
      <c r="D14" s="19">
        <f t="shared" si="0"/>
        <v>3.4484880907855682E-2</v>
      </c>
      <c r="E14" s="20">
        <f t="shared" si="2"/>
        <v>0.20124228895527477</v>
      </c>
      <c r="F14" s="27">
        <v>2.8966639500000002</v>
      </c>
      <c r="G14" s="19">
        <f t="shared" si="1"/>
        <v>1.134489296256601E-2</v>
      </c>
      <c r="H14" s="19">
        <f t="shared" si="3"/>
        <v>4.6145765176499487E-2</v>
      </c>
      <c r="I14" s="5">
        <f t="shared" si="4"/>
        <v>397.67489703459643</v>
      </c>
    </row>
    <row r="15" spans="2:10" ht="17.100000000000001" customHeight="1">
      <c r="B15" s="37" t="s">
        <v>17</v>
      </c>
      <c r="C15" s="4">
        <v>7858</v>
      </c>
      <c r="D15" s="17">
        <f t="shared" si="0"/>
        <v>3.720238799751921E-2</v>
      </c>
      <c r="E15" s="18">
        <f t="shared" si="2"/>
        <v>0.23844467695279398</v>
      </c>
      <c r="F15" s="26">
        <v>3.1175724200000001</v>
      </c>
      <c r="G15" s="17">
        <f t="shared" si="1"/>
        <v>1.2210089267672175E-2</v>
      </c>
      <c r="H15" s="17">
        <f t="shared" si="3"/>
        <v>5.8355854444171663E-2</v>
      </c>
      <c r="I15" s="9">
        <f t="shared" si="4"/>
        <v>396.73866378213285</v>
      </c>
    </row>
    <row r="16" spans="2:10" ht="17.100000000000001" customHeight="1">
      <c r="B16" s="37" t="s">
        <v>18</v>
      </c>
      <c r="C16" s="4">
        <v>9482</v>
      </c>
      <c r="D16" s="17">
        <f t="shared" si="0"/>
        <v>4.4890944641445295E-2</v>
      </c>
      <c r="E16" s="18">
        <f t="shared" si="2"/>
        <v>0.28333562159423925</v>
      </c>
      <c r="F16" s="26">
        <v>3.5434537700000002</v>
      </c>
      <c r="G16" s="17">
        <f t="shared" si="1"/>
        <v>1.3878069542188697E-2</v>
      </c>
      <c r="H16" s="17">
        <f t="shared" si="3"/>
        <v>7.223392398636036E-2</v>
      </c>
      <c r="I16" s="5">
        <f t="shared" si="4"/>
        <v>373.70320291077832</v>
      </c>
    </row>
    <row r="17" spans="2:9" ht="17.100000000000001" customHeight="1">
      <c r="B17" s="37" t="s">
        <v>19</v>
      </c>
      <c r="C17" s="4">
        <v>12485</v>
      </c>
      <c r="D17" s="17">
        <f t="shared" si="0"/>
        <v>5.9108146366636208E-2</v>
      </c>
      <c r="E17" s="18">
        <f t="shared" si="2"/>
        <v>0.34244376796087544</v>
      </c>
      <c r="F17" s="26">
        <v>3.8242884700000004</v>
      </c>
      <c r="G17" s="17">
        <f t="shared" si="1"/>
        <v>1.4977969173857858E-2</v>
      </c>
      <c r="H17" s="17">
        <f t="shared" si="3"/>
        <v>8.7211893160218212E-2</v>
      </c>
      <c r="I17" s="5">
        <f t="shared" si="4"/>
        <v>306.31065038045654</v>
      </c>
    </row>
    <row r="18" spans="2:9" ht="17.100000000000001" customHeight="1">
      <c r="B18" s="37" t="s">
        <v>20</v>
      </c>
      <c r="C18" s="4">
        <v>12917</v>
      </c>
      <c r="D18" s="17">
        <f t="shared" si="0"/>
        <v>6.1153378183247092E-2</v>
      </c>
      <c r="E18" s="18">
        <f t="shared" si="2"/>
        <v>0.40359714614412256</v>
      </c>
      <c r="F18" s="26">
        <v>4.4507519599999998</v>
      </c>
      <c r="G18" s="17">
        <f t="shared" si="1"/>
        <v>1.7431536919956102E-2</v>
      </c>
      <c r="H18" s="17">
        <f t="shared" si="3"/>
        <v>0.10464343008017432</v>
      </c>
      <c r="I18" s="5">
        <f t="shared" si="4"/>
        <v>344.56545327862506</v>
      </c>
    </row>
    <row r="19" spans="2:9" ht="17.100000000000001" customHeight="1">
      <c r="B19" s="37" t="s">
        <v>21</v>
      </c>
      <c r="C19" s="4">
        <v>11731</v>
      </c>
      <c r="D19" s="17">
        <f t="shared" si="0"/>
        <v>5.5538459353384813E-2</v>
      </c>
      <c r="E19" s="18">
        <f t="shared" si="2"/>
        <v>0.45913560549750737</v>
      </c>
      <c r="F19" s="26">
        <v>4.50037836</v>
      </c>
      <c r="G19" s="17">
        <f t="shared" si="1"/>
        <v>1.7625900576160505E-2</v>
      </c>
      <c r="H19" s="17">
        <f t="shared" si="3"/>
        <v>0.12226933065633483</v>
      </c>
      <c r="I19" s="5">
        <f t="shared" si="4"/>
        <v>383.63126417185237</v>
      </c>
    </row>
    <row r="20" spans="2:9" ht="17.100000000000001" customHeight="1">
      <c r="B20" s="38" t="s">
        <v>22</v>
      </c>
      <c r="C20" s="6">
        <v>10553</v>
      </c>
      <c r="D20" s="19">
        <f t="shared" si="0"/>
        <v>4.9961415186793104E-2</v>
      </c>
      <c r="E20" s="20">
        <f t="shared" si="2"/>
        <v>0.50909702068430052</v>
      </c>
      <c r="F20" s="27">
        <v>4.8227655199999999</v>
      </c>
      <c r="G20" s="19">
        <f t="shared" si="1"/>
        <v>1.888854197531405E-2</v>
      </c>
      <c r="H20" s="19">
        <f t="shared" si="3"/>
        <v>0.14115787263164889</v>
      </c>
      <c r="I20" s="7">
        <f t="shared" si="4"/>
        <v>457.00421870558131</v>
      </c>
    </row>
    <row r="21" spans="2:9" ht="17.100000000000001" customHeight="1">
      <c r="B21" s="39" t="s">
        <v>23</v>
      </c>
      <c r="C21" s="8">
        <v>9300</v>
      </c>
      <c r="D21" s="21">
        <f t="shared" si="0"/>
        <v>4.4029296052039785E-2</v>
      </c>
      <c r="E21" s="22">
        <f t="shared" si="2"/>
        <v>0.55312631673634027</v>
      </c>
      <c r="F21" s="28">
        <v>4.7146478800000002</v>
      </c>
      <c r="G21" s="21">
        <f t="shared" si="1"/>
        <v>1.8465095184682628E-2</v>
      </c>
      <c r="H21" s="21">
        <f t="shared" si="3"/>
        <v>0.15962296781633151</v>
      </c>
      <c r="I21" s="5">
        <f t="shared" si="4"/>
        <v>506.95138494623654</v>
      </c>
    </row>
    <row r="22" spans="2:9" ht="17.100000000000001" customHeight="1">
      <c r="B22" s="37" t="s">
        <v>24</v>
      </c>
      <c r="C22" s="4">
        <v>8633</v>
      </c>
      <c r="D22" s="17">
        <f t="shared" si="0"/>
        <v>4.0871496001855856E-2</v>
      </c>
      <c r="E22" s="18">
        <f t="shared" si="2"/>
        <v>0.59399781273819618</v>
      </c>
      <c r="F22" s="26">
        <v>4.9071890900000001</v>
      </c>
      <c r="G22" s="17">
        <f t="shared" si="1"/>
        <v>1.9219190052446954E-2</v>
      </c>
      <c r="H22" s="17">
        <f t="shared" si="3"/>
        <v>0.17884215786877847</v>
      </c>
      <c r="I22" s="5">
        <f t="shared" si="4"/>
        <v>568.42222749913117</v>
      </c>
    </row>
    <row r="23" spans="2:9" ht="17.100000000000001" customHeight="1">
      <c r="B23" s="37" t="s">
        <v>25</v>
      </c>
      <c r="C23" s="4">
        <v>8389</v>
      </c>
      <c r="D23" s="17">
        <f t="shared" si="0"/>
        <v>3.9716318772103416E-2</v>
      </c>
      <c r="E23" s="18">
        <f t="shared" si="2"/>
        <v>0.63371413151029965</v>
      </c>
      <c r="F23" s="26">
        <v>4.3667419499999998</v>
      </c>
      <c r="G23" s="17">
        <f t="shared" si="1"/>
        <v>1.7102508566068486E-2</v>
      </c>
      <c r="H23" s="17">
        <f t="shared" si="3"/>
        <v>0.19594466643484695</v>
      </c>
      <c r="I23" s="5">
        <f t="shared" si="4"/>
        <v>520.53188103468835</v>
      </c>
    </row>
    <row r="24" spans="2:9" ht="17.100000000000001" customHeight="1">
      <c r="B24" s="37" t="s">
        <v>26</v>
      </c>
      <c r="C24" s="4">
        <v>6669</v>
      </c>
      <c r="D24" s="17">
        <f t="shared" si="0"/>
        <v>3.1573266168930469E-2</v>
      </c>
      <c r="E24" s="18">
        <f t="shared" si="2"/>
        <v>0.66528739767923017</v>
      </c>
      <c r="F24" s="26">
        <v>4.4911471699999996</v>
      </c>
      <c r="G24" s="17">
        <f t="shared" si="1"/>
        <v>1.7589746274427605E-2</v>
      </c>
      <c r="H24" s="17">
        <f t="shared" si="3"/>
        <v>0.21353441270927456</v>
      </c>
      <c r="I24" s="5">
        <f t="shared" si="4"/>
        <v>673.43637276953064</v>
      </c>
    </row>
    <row r="25" spans="2:9" ht="17.100000000000001" customHeight="1">
      <c r="B25" s="37" t="s">
        <v>27</v>
      </c>
      <c r="C25" s="4">
        <v>6320</v>
      </c>
      <c r="D25" s="17">
        <f t="shared" si="0"/>
        <v>2.9920983983751769E-2</v>
      </c>
      <c r="E25" s="18">
        <f t="shared" si="2"/>
        <v>0.69520838166298193</v>
      </c>
      <c r="F25" s="26">
        <v>4.1653791</v>
      </c>
      <c r="G25" s="17">
        <f t="shared" si="1"/>
        <v>1.6313863414501202E-2</v>
      </c>
      <c r="H25" s="17">
        <f t="shared" si="3"/>
        <v>0.22984827612377576</v>
      </c>
      <c r="I25" s="5">
        <f t="shared" si="4"/>
        <v>659.07897151898737</v>
      </c>
    </row>
    <row r="26" spans="2:9" ht="17.100000000000001" customHeight="1">
      <c r="B26" s="38" t="s">
        <v>28</v>
      </c>
      <c r="C26" s="6">
        <v>6088</v>
      </c>
      <c r="D26" s="19">
        <f t="shared" si="0"/>
        <v>2.8822618748905186E-2</v>
      </c>
      <c r="E26" s="20">
        <f t="shared" si="2"/>
        <v>0.72403100041188717</v>
      </c>
      <c r="F26" s="29">
        <v>4.2880512499999996</v>
      </c>
      <c r="G26" s="19">
        <f t="shared" si="1"/>
        <v>1.6794313489228663E-2</v>
      </c>
      <c r="H26" s="19">
        <f t="shared" si="3"/>
        <v>0.24664258961300442</v>
      </c>
      <c r="I26" s="5">
        <f t="shared" si="4"/>
        <v>704.34481767411296</v>
      </c>
    </row>
    <row r="27" spans="2:9" ht="17.100000000000001" customHeight="1">
      <c r="B27" s="39" t="s">
        <v>29</v>
      </c>
      <c r="C27" s="8">
        <v>5667</v>
      </c>
      <c r="D27" s="21">
        <f t="shared" si="0"/>
        <v>2.6829464594291343E-2</v>
      </c>
      <c r="E27" s="22">
        <f t="shared" si="2"/>
        <v>0.75086046500617853</v>
      </c>
      <c r="F27" s="30">
        <v>4.2541284500000005</v>
      </c>
      <c r="G27" s="21">
        <f t="shared" si="1"/>
        <v>1.6661453571187246E-2</v>
      </c>
      <c r="H27" s="21">
        <f t="shared" si="3"/>
        <v>0.26330404318419165</v>
      </c>
      <c r="I27" s="9">
        <f t="shared" si="4"/>
        <v>750.68439209458268</v>
      </c>
    </row>
    <row r="28" spans="2:9" ht="17.100000000000001" customHeight="1">
      <c r="B28" s="37" t="s">
        <v>30</v>
      </c>
      <c r="C28" s="4">
        <v>5280</v>
      </c>
      <c r="D28" s="17">
        <f t="shared" si="0"/>
        <v>2.4997277758577428E-2</v>
      </c>
      <c r="E28" s="18">
        <f t="shared" si="2"/>
        <v>0.77585774276475594</v>
      </c>
      <c r="F28" s="31">
        <v>3.8949802500000001</v>
      </c>
      <c r="G28" s="17">
        <f t="shared" si="1"/>
        <v>1.525483618062033E-2</v>
      </c>
      <c r="H28" s="17">
        <f t="shared" si="3"/>
        <v>0.278558879364812</v>
      </c>
      <c r="I28" s="5">
        <f t="shared" si="4"/>
        <v>737.68565340909095</v>
      </c>
    </row>
    <row r="29" spans="2:9" ht="17.100000000000001" customHeight="1">
      <c r="B29" s="37" t="s">
        <v>31</v>
      </c>
      <c r="C29" s="4">
        <v>5143</v>
      </c>
      <c r="D29" s="17">
        <f t="shared" si="0"/>
        <v>2.4348674150068885E-2</v>
      </c>
      <c r="E29" s="18">
        <f t="shared" si="2"/>
        <v>0.80020641691482486</v>
      </c>
      <c r="F29" s="31">
        <v>4.1970946700000002</v>
      </c>
      <c r="G29" s="17">
        <f t="shared" si="1"/>
        <v>1.6438078633493648E-2</v>
      </c>
      <c r="H29" s="17">
        <f t="shared" si="3"/>
        <v>0.29499695799830566</v>
      </c>
      <c r="I29" s="5">
        <f t="shared" si="4"/>
        <v>816.07907252576319</v>
      </c>
    </row>
    <row r="30" spans="2:9" ht="17.100000000000001" customHeight="1">
      <c r="B30" s="37" t="s">
        <v>32</v>
      </c>
      <c r="C30" s="4">
        <v>8377</v>
      </c>
      <c r="D30" s="17">
        <f t="shared" si="0"/>
        <v>3.965950677719756E-2</v>
      </c>
      <c r="E30" s="18">
        <f t="shared" si="2"/>
        <v>0.8398659236920224</v>
      </c>
      <c r="F30" s="31">
        <v>7.2336832800000002</v>
      </c>
      <c r="G30" s="17">
        <f t="shared" si="1"/>
        <v>2.8330991773037193E-2</v>
      </c>
      <c r="H30" s="17">
        <f t="shared" si="3"/>
        <v>0.32332794977134288</v>
      </c>
      <c r="I30" s="5">
        <f t="shared" si="4"/>
        <v>863.51716366240896</v>
      </c>
    </row>
    <row r="31" spans="2:9" ht="17.100000000000001" customHeight="1">
      <c r="B31" s="37" t="s">
        <v>33</v>
      </c>
      <c r="C31" s="4">
        <v>7030</v>
      </c>
      <c r="D31" s="17">
        <f t="shared" si="0"/>
        <v>3.3282360349015022E-2</v>
      </c>
      <c r="E31" s="18">
        <f t="shared" si="2"/>
        <v>0.87314828404103739</v>
      </c>
      <c r="F31" s="31">
        <v>7.2098064100000006</v>
      </c>
      <c r="G31" s="17">
        <f t="shared" si="1"/>
        <v>2.8237477116485093E-2</v>
      </c>
      <c r="H31" s="17">
        <f t="shared" si="3"/>
        <v>0.35156542688782799</v>
      </c>
      <c r="I31" s="5">
        <f t="shared" si="4"/>
        <v>1025.5770142247511</v>
      </c>
    </row>
    <row r="32" spans="2:9" ht="17.100000000000001" customHeight="1">
      <c r="B32" s="38" t="s">
        <v>34</v>
      </c>
      <c r="C32" s="6">
        <v>4972</v>
      </c>
      <c r="D32" s="19">
        <f t="shared" si="0"/>
        <v>2.353910322266041E-2</v>
      </c>
      <c r="E32" s="20">
        <f t="shared" si="2"/>
        <v>0.89668738726369779</v>
      </c>
      <c r="F32" s="29">
        <v>6.5789138400000002</v>
      </c>
      <c r="G32" s="19">
        <f t="shared" si="1"/>
        <v>2.5766562712510759E-2</v>
      </c>
      <c r="H32" s="19">
        <f t="shared" si="3"/>
        <v>0.37733198960033876</v>
      </c>
      <c r="I32" s="7">
        <f t="shared" si="4"/>
        <v>1323.1926468222043</v>
      </c>
    </row>
    <row r="33" spans="2:9" ht="17.100000000000001" customHeight="1">
      <c r="B33" s="39" t="s">
        <v>35</v>
      </c>
      <c r="C33" s="8">
        <v>3546</v>
      </c>
      <c r="D33" s="21">
        <f t="shared" si="0"/>
        <v>1.6787944494680976E-2</v>
      </c>
      <c r="E33" s="22">
        <f t="shared" si="2"/>
        <v>0.91347533175837881</v>
      </c>
      <c r="F33" s="30">
        <v>6.5817336700000002</v>
      </c>
      <c r="G33" s="21">
        <f t="shared" si="1"/>
        <v>2.5777606682427474E-2</v>
      </c>
      <c r="H33" s="21">
        <f t="shared" si="3"/>
        <v>0.40310959628276621</v>
      </c>
      <c r="I33" s="5">
        <f t="shared" si="4"/>
        <v>1856.1008657642415</v>
      </c>
    </row>
    <row r="34" spans="2:9" ht="17.100000000000001" customHeight="1">
      <c r="B34" s="37" t="s">
        <v>36</v>
      </c>
      <c r="C34" s="4">
        <v>2801</v>
      </c>
      <c r="D34" s="17">
        <f t="shared" si="0"/>
        <v>1.3260866477608973E-2</v>
      </c>
      <c r="E34" s="18">
        <f t="shared" si="2"/>
        <v>0.92673619823598774</v>
      </c>
      <c r="F34" s="31">
        <v>5.3671973299999998</v>
      </c>
      <c r="G34" s="17">
        <f t="shared" si="1"/>
        <v>2.1020829571141684E-2</v>
      </c>
      <c r="H34" s="17">
        <f t="shared" si="3"/>
        <v>0.42413042585390792</v>
      </c>
      <c r="I34" s="5">
        <f t="shared" si="4"/>
        <v>1916.1718421992146</v>
      </c>
    </row>
    <row r="35" spans="2:9" ht="17.100000000000001" customHeight="1">
      <c r="B35" s="37" t="s">
        <v>37</v>
      </c>
      <c r="C35" s="4">
        <v>2317</v>
      </c>
      <c r="D35" s="17">
        <f t="shared" si="0"/>
        <v>1.0969449349739376E-2</v>
      </c>
      <c r="E35" s="18">
        <f t="shared" si="2"/>
        <v>0.93770564758572716</v>
      </c>
      <c r="F35" s="31">
        <v>4.5482923600000005</v>
      </c>
      <c r="G35" s="17">
        <f t="shared" si="1"/>
        <v>1.7813557553563213E-2</v>
      </c>
      <c r="H35" s="17">
        <f t="shared" si="3"/>
        <v>0.44194398340747115</v>
      </c>
      <c r="I35" s="5">
        <f t="shared" si="4"/>
        <v>1963.0092188174365</v>
      </c>
    </row>
    <row r="36" spans="2:9" ht="17.100000000000001" customHeight="1">
      <c r="B36" s="37" t="s">
        <v>38</v>
      </c>
      <c r="C36" s="4">
        <v>1976</v>
      </c>
      <c r="D36" s="17">
        <f t="shared" si="0"/>
        <v>9.3550418278312494E-3</v>
      </c>
      <c r="E36" s="18">
        <f t="shared" si="2"/>
        <v>0.94706068941355837</v>
      </c>
      <c r="F36" s="31">
        <v>4.2900382400000003</v>
      </c>
      <c r="G36" s="17">
        <f t="shared" si="1"/>
        <v>1.6802095610060352E-2</v>
      </c>
      <c r="H36" s="17">
        <f t="shared" si="3"/>
        <v>0.45874607901753151</v>
      </c>
      <c r="I36" s="5">
        <f t="shared" si="4"/>
        <v>2171.071983805668</v>
      </c>
    </row>
    <row r="37" spans="2:9" ht="17.100000000000001" customHeight="1">
      <c r="B37" s="37" t="s">
        <v>39</v>
      </c>
      <c r="C37" s="4">
        <v>1609</v>
      </c>
      <c r="D37" s="17">
        <f t="shared" si="0"/>
        <v>7.6175416502937653E-3</v>
      </c>
      <c r="E37" s="18">
        <f t="shared" si="2"/>
        <v>0.95467823106385208</v>
      </c>
      <c r="F37" s="31">
        <v>4.3125879800000009</v>
      </c>
      <c r="G37" s="17">
        <f t="shared" si="1"/>
        <v>1.6890412512210393E-2</v>
      </c>
      <c r="H37" s="17">
        <f t="shared" si="3"/>
        <v>0.47563649152974191</v>
      </c>
      <c r="I37" s="5">
        <f t="shared" si="4"/>
        <v>2680.2908514605347</v>
      </c>
    </row>
    <row r="38" spans="2:9" ht="17.100000000000001" customHeight="1">
      <c r="B38" s="38" t="s">
        <v>40</v>
      </c>
      <c r="C38" s="6">
        <v>1370</v>
      </c>
      <c r="D38" s="19">
        <f t="shared" si="0"/>
        <v>6.4860360850854315E-3</v>
      </c>
      <c r="E38" s="20">
        <f t="shared" si="2"/>
        <v>0.96116426714893755</v>
      </c>
      <c r="F38" s="29">
        <v>4.05694686</v>
      </c>
      <c r="G38" s="19">
        <f t="shared" si="1"/>
        <v>1.5889184481174722E-2</v>
      </c>
      <c r="H38" s="19">
        <f t="shared" si="3"/>
        <v>0.49152567601091662</v>
      </c>
      <c r="I38" s="5">
        <f t="shared" si="4"/>
        <v>2961.2750802919709</v>
      </c>
    </row>
    <row r="39" spans="2:9" ht="17.100000000000001" customHeight="1">
      <c r="B39" s="39" t="s">
        <v>41</v>
      </c>
      <c r="C39" s="8">
        <v>1084</v>
      </c>
      <c r="D39" s="21">
        <f t="shared" si="0"/>
        <v>5.1320168731624873E-3</v>
      </c>
      <c r="E39" s="22">
        <f t="shared" si="2"/>
        <v>0.96629628402209999</v>
      </c>
      <c r="F39" s="30">
        <v>3.82451564</v>
      </c>
      <c r="G39" s="21">
        <f t="shared" si="1"/>
        <v>1.4978858893679966E-2</v>
      </c>
      <c r="H39" s="21">
        <f t="shared" si="3"/>
        <v>0.50650453490459657</v>
      </c>
      <c r="I39" s="9">
        <f t="shared" si="4"/>
        <v>3528.1509594095942</v>
      </c>
    </row>
    <row r="40" spans="2:9" ht="17.100000000000001" customHeight="1">
      <c r="B40" s="37" t="s">
        <v>42</v>
      </c>
      <c r="C40" s="4">
        <v>1755</v>
      </c>
      <c r="D40" s="17">
        <f t="shared" si="0"/>
        <v>8.3087542549817022E-3</v>
      </c>
      <c r="E40" s="18">
        <f t="shared" si="2"/>
        <v>0.97460503827708167</v>
      </c>
      <c r="F40" s="31">
        <v>6.9302762199999997</v>
      </c>
      <c r="G40" s="17">
        <f t="shared" si="1"/>
        <v>2.7142686647139917E-2</v>
      </c>
      <c r="H40" s="17">
        <f t="shared" si="3"/>
        <v>0.53364722155173649</v>
      </c>
      <c r="I40" s="5">
        <f t="shared" si="4"/>
        <v>3948.8753390313391</v>
      </c>
    </row>
    <row r="41" spans="2:9" ht="17.100000000000001" customHeight="1">
      <c r="B41" s="37" t="s">
        <v>43</v>
      </c>
      <c r="C41" s="4">
        <v>1151</v>
      </c>
      <c r="D41" s="17">
        <f t="shared" si="0"/>
        <v>5.449217178053526E-3</v>
      </c>
      <c r="E41" s="18">
        <f t="shared" si="2"/>
        <v>0.98005425545513525</v>
      </c>
      <c r="F41" s="31">
        <v>4.6153971799999995</v>
      </c>
      <c r="G41" s="17">
        <f t="shared" si="1"/>
        <v>1.8076376097002553E-2</v>
      </c>
      <c r="H41" s="17">
        <f t="shared" si="3"/>
        <v>0.55172359764873902</v>
      </c>
      <c r="I41" s="5">
        <f t="shared" si="4"/>
        <v>4009.9019808861858</v>
      </c>
    </row>
    <row r="42" spans="2:9" ht="17.100000000000001" customHeight="1">
      <c r="B42" s="37" t="s">
        <v>44</v>
      </c>
      <c r="C42" s="4">
        <v>933</v>
      </c>
      <c r="D42" s="17">
        <f t="shared" si="0"/>
        <v>4.4171326039304428E-3</v>
      </c>
      <c r="E42" s="18">
        <f t="shared" si="2"/>
        <v>0.98447138805906564</v>
      </c>
      <c r="F42" s="31">
        <v>4.3621703399999996</v>
      </c>
      <c r="G42" s="17">
        <f t="shared" si="1"/>
        <v>1.7084603684103632E-2</v>
      </c>
      <c r="H42" s="17">
        <f t="shared" si="3"/>
        <v>0.5688082013328426</v>
      </c>
      <c r="I42" s="5">
        <f t="shared" si="4"/>
        <v>4675.4237299035367</v>
      </c>
    </row>
    <row r="43" spans="2:9" ht="17.100000000000001" customHeight="1">
      <c r="B43" s="37" t="s">
        <v>45</v>
      </c>
      <c r="C43" s="4">
        <v>626</v>
      </c>
      <c r="D43" s="17">
        <f t="shared" si="0"/>
        <v>2.9636924009222481E-3</v>
      </c>
      <c r="E43" s="18">
        <f t="shared" si="2"/>
        <v>0.98743508045998785</v>
      </c>
      <c r="F43" s="31">
        <v>3.6720734900000003</v>
      </c>
      <c r="G43" s="17">
        <f t="shared" si="1"/>
        <v>1.4381813497808819E-2</v>
      </c>
      <c r="H43" s="17">
        <f t="shared" si="3"/>
        <v>0.58319001483065147</v>
      </c>
      <c r="I43" s="5">
        <f t="shared" si="4"/>
        <v>5865.9320926517576</v>
      </c>
    </row>
    <row r="44" spans="2:9" ht="17.100000000000001" customHeight="1">
      <c r="B44" s="38" t="s">
        <v>46</v>
      </c>
      <c r="C44" s="6">
        <v>454</v>
      </c>
      <c r="D44" s="19">
        <f t="shared" si="0"/>
        <v>2.149387140604953E-3</v>
      </c>
      <c r="E44" s="20">
        <f t="shared" si="2"/>
        <v>0.98958446760059282</v>
      </c>
      <c r="F44" s="29">
        <v>3.36523371</v>
      </c>
      <c r="G44" s="19">
        <f t="shared" si="1"/>
        <v>1.3180063995331217E-2</v>
      </c>
      <c r="H44" s="19">
        <f t="shared" si="3"/>
        <v>0.5963700788259827</v>
      </c>
      <c r="I44" s="7">
        <f t="shared" si="4"/>
        <v>7412.409052863436</v>
      </c>
    </row>
    <row r="45" spans="2:9" ht="17.100000000000001" customHeight="1">
      <c r="B45" s="39" t="s">
        <v>47</v>
      </c>
      <c r="C45" s="8">
        <v>338</v>
      </c>
      <c r="D45" s="21">
        <f t="shared" si="0"/>
        <v>1.600204523181661E-3</v>
      </c>
      <c r="E45" s="22">
        <f t="shared" si="2"/>
        <v>0.99118467212377448</v>
      </c>
      <c r="F45" s="30">
        <v>3.0390897699999999</v>
      </c>
      <c r="G45" s="21">
        <f t="shared" si="1"/>
        <v>1.190270902645761E-2</v>
      </c>
      <c r="H45" s="21">
        <f t="shared" si="3"/>
        <v>0.60827278785244032</v>
      </c>
      <c r="I45" s="9">
        <f t="shared" si="4"/>
        <v>8991.3898520710063</v>
      </c>
    </row>
    <row r="46" spans="2:9" ht="17.100000000000001" customHeight="1">
      <c r="B46" s="37" t="s">
        <v>48</v>
      </c>
      <c r="C46" s="4">
        <v>810</v>
      </c>
      <c r="D46" s="17">
        <f t="shared" si="0"/>
        <v>3.8348096561454008E-3</v>
      </c>
      <c r="E46" s="18">
        <f t="shared" si="2"/>
        <v>0.99501948177991983</v>
      </c>
      <c r="F46" s="31">
        <v>10.174831880000001</v>
      </c>
      <c r="G46" s="17">
        <f t="shared" si="1"/>
        <v>3.9850110535156934E-2</v>
      </c>
      <c r="H46" s="17">
        <f t="shared" si="3"/>
        <v>0.64812289838759729</v>
      </c>
      <c r="I46" s="5">
        <f t="shared" si="4"/>
        <v>12561.520839506175</v>
      </c>
    </row>
    <row r="47" spans="2:9" ht="17.100000000000001" customHeight="1">
      <c r="B47" s="37" t="s">
        <v>49</v>
      </c>
      <c r="C47" s="4">
        <v>337</v>
      </c>
      <c r="D47" s="17">
        <f t="shared" si="0"/>
        <v>1.5954701902728397E-3</v>
      </c>
      <c r="E47" s="18">
        <f t="shared" si="2"/>
        <v>0.99661495197019268</v>
      </c>
      <c r="F47" s="31">
        <v>6.11546564</v>
      </c>
      <c r="G47" s="17">
        <f t="shared" si="1"/>
        <v>2.3951450461504258E-2</v>
      </c>
      <c r="H47" s="17">
        <f t="shared" si="3"/>
        <v>0.67207434884910155</v>
      </c>
      <c r="I47" s="5">
        <f t="shared" si="4"/>
        <v>18146.782314540058</v>
      </c>
    </row>
    <row r="48" spans="2:9" ht="17.100000000000001" customHeight="1">
      <c r="B48" s="37" t="s">
        <v>50</v>
      </c>
      <c r="C48" s="4">
        <v>186</v>
      </c>
      <c r="D48" s="17">
        <f t="shared" si="0"/>
        <v>8.8058592104079574E-4</v>
      </c>
      <c r="E48" s="18">
        <f t="shared" si="2"/>
        <v>0.99749553789123346</v>
      </c>
      <c r="F48" s="31">
        <v>4.8694306599999999</v>
      </c>
      <c r="G48" s="17">
        <f t="shared" si="1"/>
        <v>1.9071307745704213E-2</v>
      </c>
      <c r="H48" s="17">
        <f t="shared" si="3"/>
        <v>0.69114565659480576</v>
      </c>
      <c r="I48" s="5">
        <f t="shared" si="4"/>
        <v>26179.734731182798</v>
      </c>
    </row>
    <row r="49" spans="2:9" ht="17.100000000000001" customHeight="1">
      <c r="B49" s="37" t="s">
        <v>51</v>
      </c>
      <c r="C49" s="4">
        <v>114</v>
      </c>
      <c r="D49" s="17">
        <f t="shared" si="0"/>
        <v>5.3971395160564903E-4</v>
      </c>
      <c r="E49" s="18">
        <f t="shared" si="2"/>
        <v>0.99803525184283914</v>
      </c>
      <c r="F49" s="31">
        <v>4.7619082800000001</v>
      </c>
      <c r="G49" s="17">
        <f t="shared" si="1"/>
        <v>1.8650192313180415E-2</v>
      </c>
      <c r="H49" s="17">
        <f t="shared" si="3"/>
        <v>0.70979584890798619</v>
      </c>
      <c r="I49" s="5">
        <f t="shared" si="4"/>
        <v>41771.125263157897</v>
      </c>
    </row>
    <row r="50" spans="2:9" ht="17.100000000000001" customHeight="1">
      <c r="B50" s="38" t="s">
        <v>52</v>
      </c>
      <c r="C50" s="6">
        <v>91</v>
      </c>
      <c r="D50" s="19">
        <f t="shared" si="0"/>
        <v>4.3082429470275488E-4</v>
      </c>
      <c r="E50" s="20">
        <f t="shared" si="2"/>
        <v>0.9984660761375419</v>
      </c>
      <c r="F50" s="29">
        <v>3.19698327</v>
      </c>
      <c r="G50" s="19">
        <f t="shared" si="1"/>
        <v>1.2521104838987026E-2</v>
      </c>
      <c r="H50" s="19">
        <f t="shared" si="3"/>
        <v>0.72231695374697324</v>
      </c>
      <c r="I50" s="7">
        <f t="shared" si="4"/>
        <v>35131.684285714284</v>
      </c>
    </row>
    <row r="51" spans="2:9" ht="17.100000000000001" customHeight="1">
      <c r="B51" s="37" t="s">
        <v>53</v>
      </c>
      <c r="C51" s="4">
        <v>72</v>
      </c>
      <c r="D51" s="17">
        <f t="shared" si="0"/>
        <v>3.4087196943514676E-4</v>
      </c>
      <c r="E51" s="18">
        <f t="shared" si="2"/>
        <v>0.99880694810697701</v>
      </c>
      <c r="F51" s="31">
        <v>4.0628042200000003</v>
      </c>
      <c r="G51" s="17">
        <f t="shared" si="1"/>
        <v>1.5912125051220211E-2</v>
      </c>
      <c r="H51" s="17">
        <f t="shared" si="3"/>
        <v>0.73822907879819344</v>
      </c>
      <c r="I51" s="5">
        <f t="shared" si="4"/>
        <v>56427.836388888893</v>
      </c>
    </row>
    <row r="52" spans="2:9" ht="17.100000000000001" customHeight="1">
      <c r="B52" s="37" t="s">
        <v>54</v>
      </c>
      <c r="C52" s="4">
        <v>152</v>
      </c>
      <c r="D52" s="17">
        <f t="shared" si="0"/>
        <v>7.1961860214086537E-4</v>
      </c>
      <c r="E52" s="18">
        <f t="shared" si="2"/>
        <v>0.99952656670911788</v>
      </c>
      <c r="F52" s="31">
        <v>14.51308019</v>
      </c>
      <c r="G52" s="17">
        <f t="shared" si="1"/>
        <v>5.6841022691875312E-2</v>
      </c>
      <c r="H52" s="17">
        <f t="shared" si="3"/>
        <v>0.79507010149006874</v>
      </c>
      <c r="I52" s="5">
        <f t="shared" si="4"/>
        <v>95480.7907236842</v>
      </c>
    </row>
    <row r="53" spans="2:9" ht="17.100000000000001" customHeight="1">
      <c r="B53" s="37" t="s">
        <v>55</v>
      </c>
      <c r="C53" s="4">
        <v>48</v>
      </c>
      <c r="D53" s="17">
        <f t="shared" si="0"/>
        <v>2.2724797962343115E-4</v>
      </c>
      <c r="E53" s="18">
        <f t="shared" si="2"/>
        <v>0.99975381468874136</v>
      </c>
      <c r="F53" s="31">
        <v>7.3962757699999999</v>
      </c>
      <c r="G53" s="17">
        <f t="shared" si="1"/>
        <v>2.8967791356077219E-2</v>
      </c>
      <c r="H53" s="17">
        <f t="shared" si="3"/>
        <v>0.82403789284614593</v>
      </c>
      <c r="I53" s="5">
        <f t="shared" si="4"/>
        <v>154089.07854166665</v>
      </c>
    </row>
    <row r="54" spans="2:9" ht="17.100000000000001" customHeight="1">
      <c r="B54" s="37" t="s">
        <v>56</v>
      </c>
      <c r="C54" s="4">
        <v>18</v>
      </c>
      <c r="D54" s="17">
        <f t="shared" si="0"/>
        <v>8.5217992358786691E-5</v>
      </c>
      <c r="E54" s="18">
        <f t="shared" si="2"/>
        <v>0.99983903268110019</v>
      </c>
      <c r="F54" s="31">
        <v>5.0663111699999996</v>
      </c>
      <c r="G54" s="17">
        <f t="shared" si="1"/>
        <v>1.9842397644608573E-2</v>
      </c>
      <c r="H54" s="17">
        <f t="shared" si="3"/>
        <v>0.84388029049075453</v>
      </c>
      <c r="I54" s="5">
        <f t="shared" si="4"/>
        <v>281461.73166666669</v>
      </c>
    </row>
    <row r="55" spans="2:9" ht="17.100000000000001" customHeight="1" thickBot="1">
      <c r="B55" s="40" t="s">
        <v>57</v>
      </c>
      <c r="C55" s="10">
        <v>34</v>
      </c>
      <c r="D55" s="23">
        <f t="shared" si="0"/>
        <v>1.6096731889993039E-4</v>
      </c>
      <c r="E55" s="18">
        <f t="shared" si="2"/>
        <v>1.0000000000000002</v>
      </c>
      <c r="F55" s="32">
        <v>39.861666030000002</v>
      </c>
      <c r="G55" s="23">
        <f t="shared" si="1"/>
        <v>0.1561197095092455</v>
      </c>
      <c r="H55" s="17">
        <f t="shared" si="3"/>
        <v>1</v>
      </c>
      <c r="I55" s="5">
        <f t="shared" si="4"/>
        <v>1172401.9420588235</v>
      </c>
    </row>
    <row r="56" spans="2:9" ht="17.100000000000001" customHeight="1" thickTop="1" thickBot="1">
      <c r="B56" s="11" t="s">
        <v>8</v>
      </c>
      <c r="C56" s="12">
        <v>211223</v>
      </c>
      <c r="D56" s="34">
        <f t="shared" si="0"/>
        <v>1</v>
      </c>
      <c r="E56" s="24"/>
      <c r="F56" s="33">
        <v>255.32756982000004</v>
      </c>
      <c r="G56" s="34">
        <f t="shared" si="1"/>
        <v>1</v>
      </c>
      <c r="H56" s="24"/>
      <c r="I56" s="13">
        <f>F56*10^6/C56</f>
        <v>1208.8057163282408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6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2017-06-19T10:31:05Z</dcterms:modified>
</cp:coreProperties>
</file>