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765" yWindow="60" windowWidth="9450" windowHeight="11790"/>
  </bookViews>
  <sheets>
    <sheet name="III.D.3" sheetId="40" r:id="rId1"/>
  </sheets>
  <calcPr calcId="145621"/>
</workbook>
</file>

<file path=xl/calcChain.xml><?xml version="1.0" encoding="utf-8"?>
<calcChain xmlns="http://schemas.openxmlformats.org/spreadsheetml/2006/main">
  <c r="I56" i="40" l="1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12" i="40"/>
  <c r="I11" i="40"/>
  <c r="I10" i="40"/>
  <c r="I9" i="40"/>
  <c r="G9" i="40"/>
  <c r="H9" i="40" s="1"/>
  <c r="G10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45" i="40"/>
  <c r="G46" i="40"/>
  <c r="G47" i="40"/>
  <c r="G48" i="40"/>
  <c r="G49" i="40"/>
  <c r="G50" i="40"/>
  <c r="G51" i="40"/>
  <c r="G52" i="40"/>
  <c r="G53" i="40"/>
  <c r="G54" i="40"/>
  <c r="G55" i="40"/>
  <c r="D9" i="40"/>
  <c r="E9" i="40" s="1"/>
  <c r="E10" i="40" s="1"/>
  <c r="D10" i="40"/>
  <c r="D11" i="40"/>
  <c r="D12" i="40"/>
  <c r="D13" i="40"/>
  <c r="D14" i="40"/>
  <c r="D15" i="40"/>
  <c r="D16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45" i="40"/>
  <c r="D46" i="40"/>
  <c r="D47" i="40"/>
  <c r="D48" i="40"/>
  <c r="D49" i="40"/>
  <c r="D50" i="40"/>
  <c r="D51" i="40"/>
  <c r="D52" i="40"/>
  <c r="D53" i="40"/>
  <c r="D54" i="40"/>
  <c r="D55" i="40"/>
  <c r="G56" i="40"/>
  <c r="D56" i="40"/>
  <c r="E11" i="40" l="1"/>
  <c r="E12" i="40" s="1"/>
  <c r="E13" i="40" s="1"/>
  <c r="E14" i="40" s="1"/>
  <c r="E15" i="40" s="1"/>
  <c r="E16" i="40" s="1"/>
  <c r="E17" i="40" s="1"/>
  <c r="E18" i="40" s="1"/>
  <c r="E19" i="40" s="1"/>
  <c r="E20" i="40" s="1"/>
  <c r="E21" i="40" s="1"/>
  <c r="E22" i="40" s="1"/>
  <c r="E23" i="40" s="1"/>
  <c r="E24" i="40" s="1"/>
  <c r="E25" i="40" s="1"/>
  <c r="E26" i="40" s="1"/>
  <c r="E27" i="40" s="1"/>
  <c r="E28" i="40" s="1"/>
  <c r="E29" i="40" s="1"/>
  <c r="E30" i="40" s="1"/>
  <c r="E31" i="40" s="1"/>
  <c r="E32" i="40" s="1"/>
  <c r="E33" i="40" s="1"/>
  <c r="E34" i="40" s="1"/>
  <c r="E35" i="40" s="1"/>
  <c r="E36" i="40" s="1"/>
  <c r="E37" i="40" s="1"/>
  <c r="E38" i="40" s="1"/>
  <c r="E39" i="40" s="1"/>
  <c r="E40" i="40" s="1"/>
  <c r="E41" i="40" s="1"/>
  <c r="E42" i="40" s="1"/>
  <c r="E43" i="40" s="1"/>
  <c r="E44" i="40" s="1"/>
  <c r="E45" i="40" s="1"/>
  <c r="E46" i="40" s="1"/>
  <c r="E47" i="40" s="1"/>
  <c r="E48" i="40" s="1"/>
  <c r="E49" i="40" s="1"/>
  <c r="E50" i="40" s="1"/>
  <c r="E51" i="40" s="1"/>
  <c r="E52" i="40" s="1"/>
  <c r="E53" i="40" s="1"/>
  <c r="E54" i="40" s="1"/>
  <c r="E55" i="40" s="1"/>
  <c r="H10" i="40"/>
  <c r="H11" i="40" s="1"/>
  <c r="H12" i="40" s="1"/>
  <c r="H13" i="40" s="1"/>
  <c r="H14" i="40" s="1"/>
  <c r="H15" i="40" s="1"/>
  <c r="H16" i="40" s="1"/>
  <c r="H17" i="40" s="1"/>
  <c r="H18" i="40" s="1"/>
  <c r="H19" i="40" s="1"/>
  <c r="H20" i="40" s="1"/>
  <c r="H21" i="40" s="1"/>
  <c r="H22" i="40" s="1"/>
  <c r="H23" i="40" s="1"/>
  <c r="H24" i="40" s="1"/>
  <c r="H25" i="40" s="1"/>
  <c r="H26" i="40" s="1"/>
  <c r="H27" i="40" s="1"/>
  <c r="H28" i="40" s="1"/>
  <c r="H29" i="40" s="1"/>
  <c r="H30" i="40" s="1"/>
  <c r="H31" i="40" s="1"/>
  <c r="H32" i="40" s="1"/>
  <c r="H33" i="40" s="1"/>
  <c r="H34" i="40" s="1"/>
  <c r="H35" i="40" s="1"/>
  <c r="H36" i="40" s="1"/>
  <c r="H37" i="40" s="1"/>
  <c r="H38" i="40" s="1"/>
  <c r="H39" i="40" s="1"/>
  <c r="H40" i="40" s="1"/>
  <c r="H41" i="40" s="1"/>
  <c r="H42" i="40" s="1"/>
  <c r="H43" i="40" s="1"/>
  <c r="H44" i="40" s="1"/>
  <c r="H45" i="40" s="1"/>
  <c r="H46" i="40" s="1"/>
  <c r="H47" i="40" s="1"/>
  <c r="H48" i="40" s="1"/>
  <c r="H49" i="40" s="1"/>
  <c r="H50" i="40" s="1"/>
  <c r="H51" i="40" s="1"/>
  <c r="H52" i="40" s="1"/>
  <c r="H53" i="40" s="1"/>
  <c r="H54" i="40" s="1"/>
  <c r="H55" i="4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<sst xmlns="http://schemas.openxmlformats.org/spreadsheetml/2006/main" count="70" uniqueCount="66">
  <si>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</si>
  <si>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</si>
  <si>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</si>
  <si>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</si>
  <si>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</si>
  <si>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</si>
  <si>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</si>
  <si>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</si>
  <si>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</si>
  <si>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</si>
  <si>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</si>
  <si>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</si>
  <si>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</si>
  <si>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</si>
  <si>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</si>
  <si>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</si>
  <si>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</si>
  <si>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</si>
  <si>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</si>
  <si>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</si>
  <si>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</si>
  <si>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</si>
  <si>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</si>
  <si>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</si>
  <si>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</si>
  <si>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</si>
  <si>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</si>
  <si>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</si>
  <si>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</si>
  <si>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</si>
  <si>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</si>
  <si>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</si>
  <si>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</si>
  <si>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</si>
  <si>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</si>
  <si>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</si>
  <si>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</si>
  <si>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</si>
  <si>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</si>
  <si>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</si>
  <si>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</si>
  <si>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</si>
  <si>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</si>
  <si>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</si>
  <si>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</si>
  <si>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</si>
  <si>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</si>
  <si>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</si>
  <si>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</si>
  <si>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</si>
  <si>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</si>
  <si>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</si>
  <si>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</si>
  <si>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</si>
  <si>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</si>
  <si>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</si>
  <si>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</si>
  <si>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</si>
  <si>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</si>
  <si>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</si>
  <si>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</si>
  <si>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</si>
  <si>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</si>
  <si>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</si>
  <si>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III.D.3. BASE LIQUIDABLE GENERAL</t>
  </si>
  <si>
    <t>IRPF  2014.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</si>
</sst>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7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8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9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0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1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6640625" style="1" customWidth="1"/>
    <col min="6" max="6" width="13.77734375" style="1" customWidth="1"/>
    <col min="7" max="7" width="8.77734375" style="1" customWidth="1"/>
    <col min="8" max="8" width="9.66406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2732</v>
      </c>
      <c r="D9" s="16">
        <f t="shared" ref="D9:D56" si="0">C9/$C$56</f>
        <v>7.9218945274555121E-3</v>
      </c>
      <c r="E9" s="17">
        <f>D9</f>
        <v>7.9218945274555121E-3</v>
      </c>
      <c r="F9" s="26">
        <v>-11.83017349</v>
      </c>
      <c r="G9" s="16">
        <f t="shared" ref="G9:G56" si="1">F9/$F$56</f>
        <v>-2.0818949615431992E-3</v>
      </c>
      <c r="H9" s="16">
        <f>G9</f>
        <v>-2.0818949615431992E-3</v>
      </c>
      <c r="I9" s="3">
        <f>F9*10^6/C9</f>
        <v>-4330.2245571010253</v>
      </c>
      <c r="J9" s="4"/>
    </row>
    <row r="10" spans="2:10" ht="17.100000000000001" customHeight="1">
      <c r="B10" s="38" t="s">
        <v>12</v>
      </c>
      <c r="C10" s="5">
        <v>5504</v>
      </c>
      <c r="D10" s="18">
        <f t="shared" si="0"/>
        <v>1.5959775797626332E-2</v>
      </c>
      <c r="E10" s="19">
        <f>E9+D10</f>
        <v>2.3881670325081844E-2</v>
      </c>
      <c r="F10" s="27">
        <v>-8.7704308599999994</v>
      </c>
      <c r="G10" s="18">
        <f t="shared" si="1"/>
        <v>-1.5434360141405657E-3</v>
      </c>
      <c r="H10" s="18">
        <f>H9+G10</f>
        <v>-3.6253309756837651E-3</v>
      </c>
      <c r="I10" s="6">
        <f>F10*10^6/C10</f>
        <v>-1593.4649091569765</v>
      </c>
    </row>
    <row r="11" spans="2:10" ht="17.100000000000001" customHeight="1">
      <c r="B11" s="38" t="s">
        <v>13</v>
      </c>
      <c r="C11" s="5">
        <v>9228</v>
      </c>
      <c r="D11" s="18">
        <f t="shared" si="0"/>
        <v>2.6758141544421472E-2</v>
      </c>
      <c r="E11" s="19">
        <f t="shared" ref="E11:E55" si="2">E10+D11</f>
        <v>5.0639811869503316E-2</v>
      </c>
      <c r="F11" s="27">
        <v>8.6463548599999989</v>
      </c>
      <c r="G11" s="18">
        <f t="shared" si="1"/>
        <v>1.5216008990877909E-3</v>
      </c>
      <c r="H11" s="18">
        <f t="shared" ref="H11:H55" si="3">H10+G11</f>
        <v>-2.1037300765959742E-3</v>
      </c>
      <c r="I11" s="6">
        <f>F11*10^6/C11</f>
        <v>936.96953402687461</v>
      </c>
    </row>
    <row r="12" spans="2:10" ht="17.100000000000001" customHeight="1">
      <c r="B12" s="38" t="s">
        <v>14</v>
      </c>
      <c r="C12" s="5">
        <v>15333</v>
      </c>
      <c r="D12" s="18">
        <f t="shared" si="0"/>
        <v>4.4460618151345298E-2</v>
      </c>
      <c r="E12" s="19">
        <f t="shared" si="2"/>
        <v>9.5100430020848614E-2</v>
      </c>
      <c r="F12" s="27">
        <v>29.308066159999999</v>
      </c>
      <c r="G12" s="18">
        <f t="shared" si="1"/>
        <v>5.1576855844637937E-3</v>
      </c>
      <c r="H12" s="18">
        <f t="shared" si="3"/>
        <v>3.0539555078678195E-3</v>
      </c>
      <c r="I12" s="6">
        <f>F12*10^6/C12</f>
        <v>1911.4371721124373</v>
      </c>
    </row>
    <row r="13" spans="2:10" ht="17.100000000000001" customHeight="1">
      <c r="B13" s="38" t="s">
        <v>15</v>
      </c>
      <c r="C13" s="5">
        <v>14378</v>
      </c>
      <c r="D13" s="18">
        <f t="shared" si="0"/>
        <v>4.1691434669017334E-2</v>
      </c>
      <c r="E13" s="19">
        <f t="shared" si="2"/>
        <v>0.13679186468986596</v>
      </c>
      <c r="F13" s="27">
        <v>47.7174263</v>
      </c>
      <c r="G13" s="18">
        <f t="shared" si="1"/>
        <v>8.397397508646251E-3</v>
      </c>
      <c r="H13" s="18">
        <f t="shared" si="3"/>
        <v>1.1451353016514071E-2</v>
      </c>
      <c r="I13" s="6">
        <f t="shared" ref="I13:I55" si="4">F13*10^6/C13</f>
        <v>3318.7805188482403</v>
      </c>
    </row>
    <row r="14" spans="2:10" ht="17.100000000000001" customHeight="1">
      <c r="B14" s="39" t="s">
        <v>16</v>
      </c>
      <c r="C14" s="7">
        <v>14612</v>
      </c>
      <c r="D14" s="20">
        <f t="shared" si="0"/>
        <v>4.2369957113901881E-2</v>
      </c>
      <c r="E14" s="21">
        <f t="shared" si="2"/>
        <v>0.17916182180376783</v>
      </c>
      <c r="F14" s="28">
        <v>69.942849129999999</v>
      </c>
      <c r="G14" s="20">
        <f t="shared" si="1"/>
        <v>1.2308666928917805E-2</v>
      </c>
      <c r="H14" s="20">
        <f t="shared" si="3"/>
        <v>2.3760019945431875E-2</v>
      </c>
      <c r="I14" s="6">
        <f t="shared" si="4"/>
        <v>4786.6718539556523</v>
      </c>
    </row>
    <row r="15" spans="2:10" ht="17.100000000000001" customHeight="1">
      <c r="B15" s="38" t="s">
        <v>17</v>
      </c>
      <c r="C15" s="5">
        <v>16562</v>
      </c>
      <c r="D15" s="18">
        <f t="shared" si="0"/>
        <v>4.8024310821273127E-2</v>
      </c>
      <c r="E15" s="19">
        <f t="shared" si="2"/>
        <v>0.22718613262504095</v>
      </c>
      <c r="F15" s="27">
        <v>103.43258598999999</v>
      </c>
      <c r="G15" s="18">
        <f t="shared" si="1"/>
        <v>1.8202250357020305E-2</v>
      </c>
      <c r="H15" s="18">
        <f t="shared" si="3"/>
        <v>4.1962270302452184E-2</v>
      </c>
      <c r="I15" s="10">
        <f t="shared" si="4"/>
        <v>6245.1748575051315</v>
      </c>
    </row>
    <row r="16" spans="2:10" ht="17.100000000000001" customHeight="1">
      <c r="B16" s="38" t="s">
        <v>18</v>
      </c>
      <c r="C16" s="5">
        <v>19638</v>
      </c>
      <c r="D16" s="18">
        <f t="shared" si="0"/>
        <v>5.6943691336080286E-2</v>
      </c>
      <c r="E16" s="19">
        <f t="shared" si="2"/>
        <v>0.28412982396112124</v>
      </c>
      <c r="F16" s="27">
        <v>151.10253930000002</v>
      </c>
      <c r="G16" s="18">
        <f t="shared" si="1"/>
        <v>2.6591293484492531E-2</v>
      </c>
      <c r="H16" s="18">
        <f t="shared" si="3"/>
        <v>6.8553563786944716E-2</v>
      </c>
      <c r="I16" s="6">
        <f t="shared" si="4"/>
        <v>7694.3955239841134</v>
      </c>
    </row>
    <row r="17" spans="2:9" ht="17.100000000000001" customHeight="1">
      <c r="B17" s="38" t="s">
        <v>19</v>
      </c>
      <c r="C17" s="5">
        <v>26594</v>
      </c>
      <c r="D17" s="18">
        <f t="shared" si="0"/>
        <v>7.7113785894272285E-2</v>
      </c>
      <c r="E17" s="19">
        <f t="shared" si="2"/>
        <v>0.3612436098553935</v>
      </c>
      <c r="F17" s="27">
        <v>244.09201222999999</v>
      </c>
      <c r="G17" s="18">
        <f t="shared" si="1"/>
        <v>4.2955746240250441E-2</v>
      </c>
      <c r="H17" s="18">
        <f t="shared" si="3"/>
        <v>0.11150931002719516</v>
      </c>
      <c r="I17" s="6">
        <f t="shared" si="4"/>
        <v>9178.4617669399104</v>
      </c>
    </row>
    <row r="18" spans="2:9" ht="17.100000000000001" customHeight="1">
      <c r="B18" s="38" t="s">
        <v>20</v>
      </c>
      <c r="C18" s="5">
        <v>26327</v>
      </c>
      <c r="D18" s="18">
        <f t="shared" si="0"/>
        <v>7.633957438664761E-2</v>
      </c>
      <c r="E18" s="19">
        <f t="shared" si="2"/>
        <v>0.43758318424204112</v>
      </c>
      <c r="F18" s="27">
        <v>279.41099100999998</v>
      </c>
      <c r="G18" s="18">
        <f t="shared" si="1"/>
        <v>4.9171242913320201E-2</v>
      </c>
      <c r="H18" s="18">
        <f t="shared" si="3"/>
        <v>0.16068055294051536</v>
      </c>
      <c r="I18" s="6">
        <f t="shared" si="4"/>
        <v>10613.096479279826</v>
      </c>
    </row>
    <row r="19" spans="2:9" ht="17.100000000000001" customHeight="1">
      <c r="B19" s="38" t="s">
        <v>21</v>
      </c>
      <c r="C19" s="5">
        <v>22539</v>
      </c>
      <c r="D19" s="18">
        <f t="shared" si="0"/>
        <v>6.5355629851507974E-2</v>
      </c>
      <c r="E19" s="19">
        <f t="shared" si="2"/>
        <v>0.50293881409354912</v>
      </c>
      <c r="F19" s="27">
        <v>271.60230795000001</v>
      </c>
      <c r="G19" s="18">
        <f t="shared" si="1"/>
        <v>4.7797056986744947E-2</v>
      </c>
      <c r="H19" s="18">
        <f t="shared" si="3"/>
        <v>0.2084776099272603</v>
      </c>
      <c r="I19" s="6">
        <f t="shared" si="4"/>
        <v>12050.326454146147</v>
      </c>
    </row>
    <row r="20" spans="2:9" ht="17.100000000000001" customHeight="1">
      <c r="B20" s="39" t="s">
        <v>22</v>
      </c>
      <c r="C20" s="7">
        <v>19544</v>
      </c>
      <c r="D20" s="20">
        <f t="shared" si="0"/>
        <v>5.6671122490699312E-2</v>
      </c>
      <c r="E20" s="21">
        <f t="shared" si="2"/>
        <v>0.5596099365842484</v>
      </c>
      <c r="F20" s="28">
        <v>263.76375496999998</v>
      </c>
      <c r="G20" s="20">
        <f t="shared" si="1"/>
        <v>4.6417614498547637E-2</v>
      </c>
      <c r="H20" s="20">
        <f t="shared" si="3"/>
        <v>0.25489522442580792</v>
      </c>
      <c r="I20" s="8">
        <f t="shared" si="4"/>
        <v>13495.89413477282</v>
      </c>
    </row>
    <row r="21" spans="2:9" ht="17.100000000000001" customHeight="1">
      <c r="B21" s="40" t="s">
        <v>23</v>
      </c>
      <c r="C21" s="9">
        <v>16266</v>
      </c>
      <c r="D21" s="22">
        <f t="shared" si="0"/>
        <v>4.7166008925179852E-2</v>
      </c>
      <c r="E21" s="23">
        <f t="shared" si="2"/>
        <v>0.60677594550942826</v>
      </c>
      <c r="F21" s="29">
        <v>242.76309322999998</v>
      </c>
      <c r="G21" s="22">
        <f t="shared" si="1"/>
        <v>4.2721880712180395E-2</v>
      </c>
      <c r="H21" s="22">
        <f t="shared" si="3"/>
        <v>0.29761710513798834</v>
      </c>
      <c r="I21" s="6">
        <f t="shared" si="4"/>
        <v>14924.572312184924</v>
      </c>
    </row>
    <row r="22" spans="2:9" ht="17.100000000000001" customHeight="1">
      <c r="B22" s="38" t="s">
        <v>24</v>
      </c>
      <c r="C22" s="5">
        <v>14313</v>
      </c>
      <c r="D22" s="18">
        <f t="shared" si="0"/>
        <v>4.1502956212104959E-2</v>
      </c>
      <c r="E22" s="19">
        <f t="shared" si="2"/>
        <v>0.64827890172153324</v>
      </c>
      <c r="F22" s="27">
        <v>234.26381824000001</v>
      </c>
      <c r="G22" s="18">
        <f t="shared" si="1"/>
        <v>4.1226163190082495E-2</v>
      </c>
      <c r="H22" s="18">
        <f t="shared" si="3"/>
        <v>0.33884326832807082</v>
      </c>
      <c r="I22" s="6">
        <f t="shared" si="4"/>
        <v>16367.205913505206</v>
      </c>
    </row>
    <row r="23" spans="2:9" ht="17.100000000000001" customHeight="1">
      <c r="B23" s="38" t="s">
        <v>25</v>
      </c>
      <c r="C23" s="5">
        <v>14212</v>
      </c>
      <c r="D23" s="18">
        <f t="shared" si="0"/>
        <v>4.1210089686748802E-2</v>
      </c>
      <c r="E23" s="19">
        <f t="shared" si="2"/>
        <v>0.68948899140828201</v>
      </c>
      <c r="F23" s="27">
        <v>254.22600695</v>
      </c>
      <c r="G23" s="18">
        <f t="shared" si="1"/>
        <v>4.473914464651281E-2</v>
      </c>
      <c r="H23" s="18">
        <f t="shared" si="3"/>
        <v>0.38358241297458362</v>
      </c>
      <c r="I23" s="6">
        <f t="shared" si="4"/>
        <v>17888.123202223473</v>
      </c>
    </row>
    <row r="24" spans="2:9" ht="17.100000000000001" customHeight="1">
      <c r="B24" s="38" t="s">
        <v>26</v>
      </c>
      <c r="C24" s="5">
        <v>10429</v>
      </c>
      <c r="D24" s="18">
        <f t="shared" si="0"/>
        <v>3.0240643494448584E-2</v>
      </c>
      <c r="E24" s="19">
        <f t="shared" si="2"/>
        <v>0.71972963490273056</v>
      </c>
      <c r="F24" s="27">
        <v>200.84928303000001</v>
      </c>
      <c r="G24" s="18">
        <f t="shared" si="1"/>
        <v>3.5345813882034706E-2</v>
      </c>
      <c r="H24" s="18">
        <f t="shared" si="3"/>
        <v>0.41892822685661835</v>
      </c>
      <c r="I24" s="6">
        <f t="shared" si="4"/>
        <v>19258.728835938251</v>
      </c>
    </row>
    <row r="25" spans="2:9" ht="17.100000000000001" customHeight="1">
      <c r="B25" s="38" t="s">
        <v>27</v>
      </c>
      <c r="C25" s="5">
        <v>9670</v>
      </c>
      <c r="D25" s="18">
        <f t="shared" si="0"/>
        <v>2.8039795051425623E-2</v>
      </c>
      <c r="E25" s="19">
        <f t="shared" si="2"/>
        <v>0.74776942995415618</v>
      </c>
      <c r="F25" s="27">
        <v>200.74299729000001</v>
      </c>
      <c r="G25" s="18">
        <f t="shared" si="1"/>
        <v>3.532710952856289E-2</v>
      </c>
      <c r="H25" s="18">
        <f t="shared" si="3"/>
        <v>0.45425533638518123</v>
      </c>
      <c r="I25" s="6">
        <f t="shared" si="4"/>
        <v>20759.358561530506</v>
      </c>
    </row>
    <row r="26" spans="2:9" ht="17.100000000000001" customHeight="1">
      <c r="B26" s="39" t="s">
        <v>28</v>
      </c>
      <c r="C26" s="7">
        <v>9198</v>
      </c>
      <c r="D26" s="20">
        <f t="shared" si="0"/>
        <v>2.6671151487384991E-2</v>
      </c>
      <c r="E26" s="21">
        <f t="shared" si="2"/>
        <v>0.77444058144154115</v>
      </c>
      <c r="F26" s="30">
        <v>204.16741038000001</v>
      </c>
      <c r="G26" s="20">
        <f t="shared" si="1"/>
        <v>3.5929743831799428E-2</v>
      </c>
      <c r="H26" s="20">
        <f t="shared" si="3"/>
        <v>0.49018508021698065</v>
      </c>
      <c r="I26" s="6">
        <f t="shared" si="4"/>
        <v>22196.935244618395</v>
      </c>
    </row>
    <row r="27" spans="2:9" ht="17.100000000000001" customHeight="1">
      <c r="B27" s="40" t="s">
        <v>29</v>
      </c>
      <c r="C27" s="9">
        <v>8361</v>
      </c>
      <c r="D27" s="22">
        <f t="shared" si="0"/>
        <v>2.4244128896067179E-2</v>
      </c>
      <c r="E27" s="23">
        <f t="shared" si="2"/>
        <v>0.79868471033760835</v>
      </c>
      <c r="F27" s="31">
        <v>198.25585362000001</v>
      </c>
      <c r="G27" s="22">
        <f t="shared" si="1"/>
        <v>3.4889417564063469E-2</v>
      </c>
      <c r="H27" s="22">
        <f t="shared" si="3"/>
        <v>0.52507449778104409</v>
      </c>
      <c r="I27" s="10">
        <f t="shared" si="4"/>
        <v>23711.978665231432</v>
      </c>
    </row>
    <row r="28" spans="2:9" ht="17.100000000000001" customHeight="1">
      <c r="B28" s="38" t="s">
        <v>30</v>
      </c>
      <c r="C28" s="5">
        <v>7793</v>
      </c>
      <c r="D28" s="18">
        <f t="shared" si="0"/>
        <v>2.2597117149509811E-2</v>
      </c>
      <c r="E28" s="19">
        <f t="shared" si="2"/>
        <v>0.8212818274871182</v>
      </c>
      <c r="F28" s="32">
        <v>196.34268516</v>
      </c>
      <c r="G28" s="18">
        <f t="shared" si="1"/>
        <v>3.4552734777388849E-2</v>
      </c>
      <c r="H28" s="18">
        <f t="shared" si="3"/>
        <v>0.55962723255843294</v>
      </c>
      <c r="I28" s="6">
        <f t="shared" si="4"/>
        <v>25194.749795970743</v>
      </c>
    </row>
    <row r="29" spans="2:9" ht="17.100000000000001" customHeight="1">
      <c r="B29" s="38" t="s">
        <v>31</v>
      </c>
      <c r="C29" s="5">
        <v>7219</v>
      </c>
      <c r="D29" s="18">
        <f t="shared" si="0"/>
        <v>2.0932707391545145E-2</v>
      </c>
      <c r="E29" s="19">
        <f t="shared" si="2"/>
        <v>0.84221453487866338</v>
      </c>
      <c r="F29" s="32">
        <v>191.81130584000002</v>
      </c>
      <c r="G29" s="18">
        <f t="shared" si="1"/>
        <v>3.3755294589117441E-2</v>
      </c>
      <c r="H29" s="18">
        <f t="shared" si="3"/>
        <v>0.59338252714755035</v>
      </c>
      <c r="I29" s="6">
        <f t="shared" si="4"/>
        <v>26570.342961629034</v>
      </c>
    </row>
    <row r="30" spans="2:9" ht="17.100000000000001" customHeight="1">
      <c r="B30" s="38" t="s">
        <v>32</v>
      </c>
      <c r="C30" s="5">
        <v>11791</v>
      </c>
      <c r="D30" s="18">
        <f t="shared" si="0"/>
        <v>3.4189992083904809E-2</v>
      </c>
      <c r="E30" s="19">
        <f t="shared" si="2"/>
        <v>0.87640452696256821</v>
      </c>
      <c r="F30" s="32">
        <v>337.88219788999999</v>
      </c>
      <c r="G30" s="18">
        <f t="shared" si="1"/>
        <v>5.9461109845679289E-2</v>
      </c>
      <c r="H30" s="18">
        <f t="shared" si="3"/>
        <v>0.65284363699322967</v>
      </c>
      <c r="I30" s="6">
        <f t="shared" si="4"/>
        <v>28655.940792977693</v>
      </c>
    </row>
    <row r="31" spans="2:9" ht="17.100000000000001" customHeight="1">
      <c r="B31" s="38" t="s">
        <v>33</v>
      </c>
      <c r="C31" s="5">
        <v>9477</v>
      </c>
      <c r="D31" s="18">
        <f t="shared" si="0"/>
        <v>2.7480159017824263E-2</v>
      </c>
      <c r="E31" s="19">
        <f t="shared" si="2"/>
        <v>0.90388468598039251</v>
      </c>
      <c r="F31" s="32">
        <v>297.56110321</v>
      </c>
      <c r="G31" s="18">
        <f t="shared" si="1"/>
        <v>5.2365331924150403E-2</v>
      </c>
      <c r="H31" s="18">
        <f t="shared" si="3"/>
        <v>0.70520896891738005</v>
      </c>
      <c r="I31" s="6">
        <f t="shared" si="4"/>
        <v>31398.238177693362</v>
      </c>
    </row>
    <row r="32" spans="2:9" ht="17.100000000000001" customHeight="1">
      <c r="B32" s="39" t="s">
        <v>34</v>
      </c>
      <c r="C32" s="7">
        <v>6405</v>
      </c>
      <c r="D32" s="20">
        <f t="shared" si="0"/>
        <v>1.8572377177288636E-2</v>
      </c>
      <c r="E32" s="21">
        <f t="shared" si="2"/>
        <v>0.92245706315768117</v>
      </c>
      <c r="F32" s="30">
        <v>217.42104205999999</v>
      </c>
      <c r="G32" s="20">
        <f t="shared" si="1"/>
        <v>3.826214149613337E-2</v>
      </c>
      <c r="H32" s="20">
        <f t="shared" si="3"/>
        <v>0.74347111041351344</v>
      </c>
      <c r="I32" s="8">
        <f t="shared" si="4"/>
        <v>33945.517886026544</v>
      </c>
    </row>
    <row r="33" spans="2:9" ht="17.100000000000001" customHeight="1">
      <c r="B33" s="40" t="s">
        <v>35</v>
      </c>
      <c r="C33" s="9">
        <v>4530</v>
      </c>
      <c r="D33" s="22">
        <f t="shared" si="0"/>
        <v>1.313549861250859E-2</v>
      </c>
      <c r="E33" s="23">
        <f t="shared" si="2"/>
        <v>0.93559256177018979</v>
      </c>
      <c r="F33" s="31">
        <v>165.28077483000001</v>
      </c>
      <c r="G33" s="22">
        <f t="shared" si="1"/>
        <v>2.908640457803912E-2</v>
      </c>
      <c r="H33" s="22">
        <f t="shared" si="3"/>
        <v>0.77255751499155256</v>
      </c>
      <c r="I33" s="6">
        <f t="shared" si="4"/>
        <v>36485.822258278145</v>
      </c>
    </row>
    <row r="34" spans="2:9" ht="17.100000000000001" customHeight="1">
      <c r="B34" s="38" t="s">
        <v>36</v>
      </c>
      <c r="C34" s="5">
        <v>3525</v>
      </c>
      <c r="D34" s="18">
        <f t="shared" si="0"/>
        <v>1.0221331701786485E-2</v>
      </c>
      <c r="E34" s="19">
        <f t="shared" si="2"/>
        <v>0.94581389347197631</v>
      </c>
      <c r="F34" s="32">
        <v>138.50561250999999</v>
      </c>
      <c r="G34" s="18">
        <f t="shared" si="1"/>
        <v>2.4374463914140252E-2</v>
      </c>
      <c r="H34" s="18">
        <f t="shared" si="3"/>
        <v>0.79693197890569278</v>
      </c>
      <c r="I34" s="6">
        <f t="shared" si="4"/>
        <v>39292.37234326241</v>
      </c>
    </row>
    <row r="35" spans="2:9" ht="17.100000000000001" customHeight="1">
      <c r="B35" s="38" t="s">
        <v>37</v>
      </c>
      <c r="C35" s="5">
        <v>2902</v>
      </c>
      <c r="D35" s="18">
        <f t="shared" si="0"/>
        <v>8.4148381839955697E-3</v>
      </c>
      <c r="E35" s="19">
        <f t="shared" si="2"/>
        <v>0.95422873165597188</v>
      </c>
      <c r="F35" s="32">
        <v>122.42352606</v>
      </c>
      <c r="G35" s="18">
        <f t="shared" si="1"/>
        <v>2.1544309751172257E-2</v>
      </c>
      <c r="H35" s="18">
        <f t="shared" si="3"/>
        <v>0.81847628865686506</v>
      </c>
      <c r="I35" s="6">
        <f t="shared" si="4"/>
        <v>42185.915251550658</v>
      </c>
    </row>
    <row r="36" spans="2:9" ht="17.100000000000001" customHeight="1">
      <c r="B36" s="38" t="s">
        <v>38</v>
      </c>
      <c r="C36" s="5">
        <v>2423</v>
      </c>
      <c r="D36" s="18">
        <f t="shared" si="0"/>
        <v>7.0258969399797601E-3</v>
      </c>
      <c r="E36" s="19">
        <f t="shared" si="2"/>
        <v>0.96125462859595168</v>
      </c>
      <c r="F36" s="32">
        <v>108.45107582999999</v>
      </c>
      <c r="G36" s="18">
        <f t="shared" si="1"/>
        <v>1.9085413120548952E-2</v>
      </c>
      <c r="H36" s="18">
        <f t="shared" si="3"/>
        <v>0.83756170177741396</v>
      </c>
      <c r="I36" s="6">
        <f t="shared" si="4"/>
        <v>44759.007771357821</v>
      </c>
    </row>
    <row r="37" spans="2:9" ht="17.100000000000001" customHeight="1">
      <c r="B37" s="38" t="s">
        <v>39</v>
      </c>
      <c r="C37" s="5">
        <v>2010</v>
      </c>
      <c r="D37" s="18">
        <f t="shared" si="0"/>
        <v>5.8283338214442093E-3</v>
      </c>
      <c r="E37" s="19">
        <f t="shared" si="2"/>
        <v>0.96708296241739589</v>
      </c>
      <c r="F37" s="32">
        <v>95.437614769999996</v>
      </c>
      <c r="G37" s="18">
        <f t="shared" si="1"/>
        <v>1.6795281108879477E-2</v>
      </c>
      <c r="H37" s="18">
        <f t="shared" si="3"/>
        <v>0.85435698288629347</v>
      </c>
      <c r="I37" s="6">
        <f t="shared" si="4"/>
        <v>47481.400383084576</v>
      </c>
    </row>
    <row r="38" spans="2:9" ht="17.100000000000001" customHeight="1">
      <c r="B38" s="39" t="s">
        <v>40</v>
      </c>
      <c r="C38" s="7">
        <v>1670</v>
      </c>
      <c r="D38" s="20">
        <f t="shared" si="0"/>
        <v>4.8424465083640941E-3</v>
      </c>
      <c r="E38" s="21">
        <f t="shared" si="2"/>
        <v>0.97192540892575996</v>
      </c>
      <c r="F38" s="30">
        <v>83.535524890000005</v>
      </c>
      <c r="G38" s="20">
        <f t="shared" si="1"/>
        <v>1.4700730173176649E-2</v>
      </c>
      <c r="H38" s="20">
        <f t="shared" si="3"/>
        <v>0.8690577130594701</v>
      </c>
      <c r="I38" s="6">
        <f t="shared" si="4"/>
        <v>50021.272389221558</v>
      </c>
    </row>
    <row r="39" spans="2:9" ht="17.100000000000001" customHeight="1">
      <c r="B39" s="40" t="s">
        <v>41</v>
      </c>
      <c r="C39" s="9">
        <v>1317</v>
      </c>
      <c r="D39" s="22">
        <f t="shared" si="0"/>
        <v>3.8188635039015039E-3</v>
      </c>
      <c r="E39" s="23">
        <f t="shared" si="2"/>
        <v>0.97574427242966144</v>
      </c>
      <c r="F39" s="31">
        <v>69.289853260000001</v>
      </c>
      <c r="G39" s="22">
        <f t="shared" si="1"/>
        <v>1.2193751554869346E-2</v>
      </c>
      <c r="H39" s="22">
        <f t="shared" si="3"/>
        <v>0.88125146461433945</v>
      </c>
      <c r="I39" s="10">
        <f t="shared" si="4"/>
        <v>52611.885542900534</v>
      </c>
    </row>
    <row r="40" spans="2:9" ht="17.100000000000001" customHeight="1">
      <c r="B40" s="38" t="s">
        <v>42</v>
      </c>
      <c r="C40" s="5">
        <v>2108</v>
      </c>
      <c r="D40" s="18">
        <f t="shared" si="0"/>
        <v>6.1125013410967127E-3</v>
      </c>
      <c r="E40" s="19">
        <f t="shared" si="2"/>
        <v>0.9818567737707582</v>
      </c>
      <c r="F40" s="32">
        <v>118.80181212000001</v>
      </c>
      <c r="G40" s="18">
        <f t="shared" si="1"/>
        <v>2.090695409360643E-2</v>
      </c>
      <c r="H40" s="18">
        <f t="shared" si="3"/>
        <v>0.90215841870794589</v>
      </c>
      <c r="I40" s="6">
        <f t="shared" si="4"/>
        <v>56357.595882352944</v>
      </c>
    </row>
    <row r="41" spans="2:9" ht="17.100000000000001" customHeight="1">
      <c r="B41" s="38" t="s">
        <v>43</v>
      </c>
      <c r="C41" s="5">
        <v>1394</v>
      </c>
      <c r="D41" s="18">
        <f t="shared" si="0"/>
        <v>4.0421379836284715E-3</v>
      </c>
      <c r="E41" s="19">
        <f t="shared" si="2"/>
        <v>0.98589891175438671</v>
      </c>
      <c r="F41" s="32">
        <v>86.641661280000008</v>
      </c>
      <c r="G41" s="18">
        <f t="shared" si="1"/>
        <v>1.5247353576939343E-2</v>
      </c>
      <c r="H41" s="18">
        <f t="shared" si="3"/>
        <v>0.91740577228488518</v>
      </c>
      <c r="I41" s="6">
        <f t="shared" si="4"/>
        <v>62153.272080344337</v>
      </c>
    </row>
    <row r="42" spans="2:9" ht="17.100000000000001" customHeight="1">
      <c r="B42" s="38" t="s">
        <v>44</v>
      </c>
      <c r="C42" s="5">
        <v>1139</v>
      </c>
      <c r="D42" s="18">
        <f t="shared" si="0"/>
        <v>3.3027224988183852E-3</v>
      </c>
      <c r="E42" s="19">
        <f t="shared" si="2"/>
        <v>0.98920163425320506</v>
      </c>
      <c r="F42" s="32">
        <v>76.563638420000004</v>
      </c>
      <c r="G42" s="18">
        <f t="shared" si="1"/>
        <v>1.347380519810224E-2</v>
      </c>
      <c r="H42" s="18">
        <f t="shared" si="3"/>
        <v>0.93087957748298744</v>
      </c>
      <c r="I42" s="6">
        <f t="shared" si="4"/>
        <v>67220.051290605799</v>
      </c>
    </row>
    <row r="43" spans="2:9" ht="17.100000000000001" customHeight="1">
      <c r="B43" s="38" t="s">
        <v>45</v>
      </c>
      <c r="C43" s="5">
        <v>752</v>
      </c>
      <c r="D43" s="18">
        <f t="shared" si="0"/>
        <v>2.1805507630477837E-3</v>
      </c>
      <c r="E43" s="19">
        <f t="shared" si="2"/>
        <v>0.99138218501625286</v>
      </c>
      <c r="F43" s="32">
        <v>54.162677030000005</v>
      </c>
      <c r="G43" s="18">
        <f t="shared" si="1"/>
        <v>9.5316441899829293E-3</v>
      </c>
      <c r="H43" s="18">
        <f t="shared" si="3"/>
        <v>0.94041122167297042</v>
      </c>
      <c r="I43" s="6">
        <f t="shared" si="4"/>
        <v>72024.836476063836</v>
      </c>
    </row>
    <row r="44" spans="2:9" ht="17.100000000000001" customHeight="1">
      <c r="B44" s="39" t="s">
        <v>46</v>
      </c>
      <c r="C44" s="7">
        <v>535</v>
      </c>
      <c r="D44" s="20">
        <f t="shared" si="0"/>
        <v>1.5513226838172398E-3</v>
      </c>
      <c r="E44" s="21">
        <f t="shared" si="2"/>
        <v>0.99293350770007005</v>
      </c>
      <c r="F44" s="30">
        <v>41.024244930000002</v>
      </c>
      <c r="G44" s="20">
        <f t="shared" si="1"/>
        <v>7.2195195525303433E-3</v>
      </c>
      <c r="H44" s="20">
        <f t="shared" si="3"/>
        <v>0.94763074122550073</v>
      </c>
      <c r="I44" s="8">
        <f t="shared" si="4"/>
        <v>76680.83164485982</v>
      </c>
    </row>
    <row r="45" spans="2:9" ht="17.100000000000001" customHeight="1">
      <c r="B45" s="40" t="s">
        <v>47</v>
      </c>
      <c r="C45" s="9">
        <v>387</v>
      </c>
      <c r="D45" s="22">
        <f t="shared" si="0"/>
        <v>1.1221717357706015E-3</v>
      </c>
      <c r="E45" s="23">
        <f t="shared" si="2"/>
        <v>0.99405567943584061</v>
      </c>
      <c r="F45" s="31">
        <v>31.358112440000003</v>
      </c>
      <c r="G45" s="22">
        <f t="shared" si="1"/>
        <v>5.5184563732328757E-3</v>
      </c>
      <c r="H45" s="22">
        <f t="shared" si="3"/>
        <v>0.95314919759873362</v>
      </c>
      <c r="I45" s="10">
        <f t="shared" si="4"/>
        <v>81028.714315245481</v>
      </c>
    </row>
    <row r="46" spans="2:9" ht="17.100000000000001" customHeight="1">
      <c r="B46" s="38" t="s">
        <v>48</v>
      </c>
      <c r="C46" s="5">
        <v>912</v>
      </c>
      <c r="D46" s="18">
        <f t="shared" si="0"/>
        <v>2.6444977339090143E-3</v>
      </c>
      <c r="E46" s="19">
        <f t="shared" si="2"/>
        <v>0.99670017716974968</v>
      </c>
      <c r="F46" s="32">
        <v>83.209979129999994</v>
      </c>
      <c r="G46" s="18">
        <f t="shared" si="1"/>
        <v>1.4643440051601621E-2</v>
      </c>
      <c r="H46" s="18">
        <f t="shared" si="3"/>
        <v>0.9677926376503353</v>
      </c>
      <c r="I46" s="6">
        <f t="shared" si="4"/>
        <v>91239.012203947364</v>
      </c>
    </row>
    <row r="47" spans="2:9" ht="17.100000000000001" customHeight="1">
      <c r="B47" s="38" t="s">
        <v>49</v>
      </c>
      <c r="C47" s="5">
        <v>378</v>
      </c>
      <c r="D47" s="18">
        <f t="shared" si="0"/>
        <v>1.0960747186596572E-3</v>
      </c>
      <c r="E47" s="19">
        <f t="shared" si="2"/>
        <v>0.99779625188840937</v>
      </c>
      <c r="F47" s="32">
        <v>41.864748090000006</v>
      </c>
      <c r="G47" s="18">
        <f t="shared" si="1"/>
        <v>7.3674327928090495E-3</v>
      </c>
      <c r="H47" s="18">
        <f t="shared" si="3"/>
        <v>0.97516007044314434</v>
      </c>
      <c r="I47" s="6">
        <f t="shared" si="4"/>
        <v>110753.30182539683</v>
      </c>
    </row>
    <row r="48" spans="2:9" ht="17.100000000000001" customHeight="1">
      <c r="B48" s="38" t="s">
        <v>50</v>
      </c>
      <c r="C48" s="5">
        <v>208</v>
      </c>
      <c r="D48" s="18">
        <f t="shared" si="0"/>
        <v>6.0313106211959974E-4</v>
      </c>
      <c r="E48" s="19">
        <f t="shared" si="2"/>
        <v>0.99839938295052899</v>
      </c>
      <c r="F48" s="32">
        <v>26.17040815</v>
      </c>
      <c r="G48" s="18">
        <f t="shared" si="1"/>
        <v>4.605514949976788E-3</v>
      </c>
      <c r="H48" s="18">
        <f t="shared" si="3"/>
        <v>0.97976558539312109</v>
      </c>
      <c r="I48" s="6">
        <f t="shared" si="4"/>
        <v>125819.26995192307</v>
      </c>
    </row>
    <row r="49" spans="2:9" ht="17.100000000000001" customHeight="1">
      <c r="B49" s="38" t="s">
        <v>51</v>
      </c>
      <c r="C49" s="5">
        <v>126</v>
      </c>
      <c r="D49" s="18">
        <f t="shared" si="0"/>
        <v>3.6535823955321909E-4</v>
      </c>
      <c r="E49" s="19">
        <f t="shared" si="2"/>
        <v>0.99876474119008218</v>
      </c>
      <c r="F49" s="32">
        <v>17.39328682</v>
      </c>
      <c r="G49" s="18">
        <f t="shared" si="1"/>
        <v>3.0609015350318187E-3</v>
      </c>
      <c r="H49" s="18">
        <f t="shared" si="3"/>
        <v>0.98282648692815289</v>
      </c>
      <c r="I49" s="6">
        <f t="shared" si="4"/>
        <v>138041.95888888888</v>
      </c>
    </row>
    <row r="50" spans="2:9" ht="17.100000000000001" customHeight="1">
      <c r="B50" s="39" t="s">
        <v>52</v>
      </c>
      <c r="C50" s="7">
        <v>96</v>
      </c>
      <c r="D50" s="20">
        <f t="shared" si="0"/>
        <v>2.7836818251673835E-4</v>
      </c>
      <c r="E50" s="21">
        <f t="shared" si="2"/>
        <v>0.99904310937259888</v>
      </c>
      <c r="F50" s="30">
        <v>15.67114853</v>
      </c>
      <c r="G50" s="20">
        <f t="shared" si="1"/>
        <v>2.7578365772725545E-3</v>
      </c>
      <c r="H50" s="20">
        <f t="shared" si="3"/>
        <v>0.98558432350542546</v>
      </c>
      <c r="I50" s="8">
        <f t="shared" si="4"/>
        <v>163241.13052083334</v>
      </c>
    </row>
    <row r="51" spans="2:9" ht="17.100000000000001" customHeight="1">
      <c r="B51" s="38" t="s">
        <v>53</v>
      </c>
      <c r="C51" s="5">
        <v>74</v>
      </c>
      <c r="D51" s="18">
        <f t="shared" si="0"/>
        <v>2.1457547402331913E-4</v>
      </c>
      <c r="E51" s="19">
        <f t="shared" si="2"/>
        <v>0.99925768484662225</v>
      </c>
      <c r="F51" s="32">
        <v>12.939043980000001</v>
      </c>
      <c r="G51" s="18">
        <f t="shared" si="1"/>
        <v>2.2770359616381131E-3</v>
      </c>
      <c r="H51" s="18">
        <f t="shared" si="3"/>
        <v>0.98786135946706355</v>
      </c>
      <c r="I51" s="6">
        <f t="shared" si="4"/>
        <v>174851.94567567567</v>
      </c>
    </row>
    <row r="52" spans="2:9" ht="17.100000000000001" customHeight="1">
      <c r="B52" s="38" t="s">
        <v>54</v>
      </c>
      <c r="C52" s="5">
        <v>158</v>
      </c>
      <c r="D52" s="18">
        <f t="shared" si="0"/>
        <v>4.5814763372546517E-4</v>
      </c>
      <c r="E52" s="19">
        <f t="shared" si="2"/>
        <v>0.99971583248034768</v>
      </c>
      <c r="F52" s="32">
        <v>30.533821629999998</v>
      </c>
      <c r="G52" s="18">
        <f t="shared" si="1"/>
        <v>5.3733962111282398E-3</v>
      </c>
      <c r="H52" s="18">
        <f t="shared" si="3"/>
        <v>0.99323475567819175</v>
      </c>
      <c r="I52" s="6">
        <f t="shared" si="4"/>
        <v>193252.0356329114</v>
      </c>
    </row>
    <row r="53" spans="2:9" ht="17.100000000000001" customHeight="1">
      <c r="B53" s="38" t="s">
        <v>55</v>
      </c>
      <c r="C53" s="5">
        <v>48</v>
      </c>
      <c r="D53" s="18">
        <f t="shared" si="0"/>
        <v>1.3918409125836918E-4</v>
      </c>
      <c r="E53" s="19">
        <f t="shared" si="2"/>
        <v>0.99985501657160603</v>
      </c>
      <c r="F53" s="32">
        <v>13.293756980000001</v>
      </c>
      <c r="G53" s="18">
        <f t="shared" si="1"/>
        <v>2.3394589859596165E-3</v>
      </c>
      <c r="H53" s="18">
        <f t="shared" si="3"/>
        <v>0.99557421466415141</v>
      </c>
      <c r="I53" s="6">
        <f t="shared" si="4"/>
        <v>276953.2704166667</v>
      </c>
    </row>
    <row r="54" spans="2:9" ht="17.100000000000001" customHeight="1">
      <c r="B54" s="38" t="s">
        <v>56</v>
      </c>
      <c r="C54" s="5">
        <v>16</v>
      </c>
      <c r="D54" s="18">
        <f t="shared" si="0"/>
        <v>4.6394697086123054E-5</v>
      </c>
      <c r="E54" s="19">
        <f t="shared" si="2"/>
        <v>0.99990141126869214</v>
      </c>
      <c r="F54" s="32">
        <v>4.3648435000000001</v>
      </c>
      <c r="G54" s="18">
        <f t="shared" si="1"/>
        <v>7.6813291861323185E-4</v>
      </c>
      <c r="H54" s="18">
        <f t="shared" si="3"/>
        <v>0.99634234758276463</v>
      </c>
      <c r="I54" s="6">
        <f t="shared" si="4"/>
        <v>272802.71875</v>
      </c>
    </row>
    <row r="55" spans="2:9" ht="17.100000000000001" customHeight="1" thickBot="1">
      <c r="B55" s="41" t="s">
        <v>57</v>
      </c>
      <c r="C55" s="11">
        <v>34</v>
      </c>
      <c r="D55" s="24">
        <f t="shared" si="0"/>
        <v>9.8588731308011488E-5</v>
      </c>
      <c r="E55" s="19">
        <f t="shared" si="2"/>
        <v>1.0000000000000002</v>
      </c>
      <c r="F55" s="33">
        <v>20.784267920000001</v>
      </c>
      <c r="G55" s="24">
        <f t="shared" si="1"/>
        <v>3.6576524172353408E-3</v>
      </c>
      <c r="H55" s="18">
        <f t="shared" si="3"/>
        <v>1</v>
      </c>
      <c r="I55" s="6">
        <f t="shared" si="4"/>
        <v>611301.99764705892</v>
      </c>
    </row>
    <row r="56" spans="2:9" ht="17.100000000000001" customHeight="1" thickTop="1" thickBot="1">
      <c r="B56" s="12" t="s">
        <v>8</v>
      </c>
      <c r="C56" s="13">
        <v>344867</v>
      </c>
      <c r="D56" s="36">
        <f t="shared" si="0"/>
        <v>1</v>
      </c>
      <c r="E56" s="25"/>
      <c r="F56" s="34">
        <v>5682.4065135499995</v>
      </c>
      <c r="G56" s="36">
        <f t="shared" si="1"/>
        <v>1</v>
      </c>
      <c r="H56" s="25"/>
      <c r="I56" s="14">
        <f>F56*10^6/C56</f>
        <v>16477.095557272802</v>
      </c>
    </row>
    <row r="57" spans="2:9" ht="12" customHeight="1" thickTop="1">
      <c r="B57" s="15"/>
    </row>
    <row r="58" spans="2:9" ht="12" customHeight="1">
      <c r="B58" s="15"/>
    </row>
    <row r="60" spans="2:9">
      <c r="E60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2017-06-19T10:30:29Z</dcterms:modified>
</cp:coreProperties>
</file>