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4" sheetId="47" r:id="rId1"/>
  </sheets>
  <calcPr calcId="145621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E10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1" i="47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<sst xmlns="http://schemas.openxmlformats.org/spreadsheetml/2006/main" count="71" uniqueCount="67">
  <si>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</si>
  <si>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</si>
  <si>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</si>
  <si>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</si>
  <si>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</si>
  <si>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</si>
  <si>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</si>
  <si>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</si>
  <si>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</si>
  <si>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</si>
  <si>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</si>
  <si>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</si>
  <si>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</si>
  <si>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</si>
  <si>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</si>
  <si>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</si>
  <si>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</si>
  <si>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</si>
  <si>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</si>
  <si>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</si>
  <si>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</si>
  <si>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</si>
  <si>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</si>
  <si>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</si>
  <si>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</si>
  <si>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</si>
  <si>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</si>
  <si>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</si>
  <si>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</si>
  <si>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</si>
  <si>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</si>
  <si>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</si>
  <si>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</si>
  <si>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</si>
  <si>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</si>
  <si>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</si>
  <si>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</si>
  <si>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</si>
  <si>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</si>
  <si>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</si>
  <si>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</si>
  <si>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</si>
  <si>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</si>
  <si>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</si>
  <si>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</si>
  <si>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</si>
  <si>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</si>
  <si>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</si>
  <si>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</si>
  <si>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</si>
  <si>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</si>
  <si>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</si>
  <si>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</si>
  <si>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</si>
  <si>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</si>
  <si>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</si>
  <si>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</si>
  <si>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</si>
  <si>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</si>
  <si>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</si>
  <si>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</si>
  <si>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</si>
  <si>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</si>
  <si>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</si>
  <si>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</si>
  <si>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III.D.4. BASE LIQUIDABLE DEL AHORRO</t>
  </si>
  <si>
    <t>IRPF  2014.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</si>
</sst>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3232</v>
      </c>
      <c r="D10" s="17">
        <f t="shared" si="0"/>
        <v>1.6347671266135233E-2</v>
      </c>
      <c r="E10" s="18">
        <f>E9+D10</f>
        <v>1.6347671266135233E-2</v>
      </c>
      <c r="F10" s="26">
        <v>0.43634090000000003</v>
      </c>
      <c r="G10" s="17">
        <f t="shared" si="1"/>
        <v>1.7417444642912178E-3</v>
      </c>
      <c r="H10" s="17">
        <f>H9+G10</f>
        <v>1.7417444642912178E-3</v>
      </c>
      <c r="I10" s="5">
        <f>F10*10^6/C10</f>
        <v>135.00646658415843</v>
      </c>
    </row>
    <row r="11" spans="2:10" ht="17.100000000000001" customHeight="1">
      <c r="B11" s="37" t="s">
        <v>13</v>
      </c>
      <c r="C11" s="4">
        <v>4427</v>
      </c>
      <c r="D11" s="17">
        <f t="shared" si="0"/>
        <v>2.2392060858657387E-2</v>
      </c>
      <c r="E11" s="18">
        <f t="shared" ref="E11:E55" si="2">E10+D11</f>
        <v>3.873973212479262E-2</v>
      </c>
      <c r="F11" s="26">
        <v>0.76862931999999995</v>
      </c>
      <c r="G11" s="17">
        <f t="shared" si="1"/>
        <v>3.0681420494891101E-3</v>
      </c>
      <c r="H11" s="17">
        <f t="shared" ref="H11:H55" si="3">H10+G11</f>
        <v>4.8098865137803284E-3</v>
      </c>
      <c r="I11" s="5">
        <f>F11*10^6/C11</f>
        <v>173.62306754009487</v>
      </c>
    </row>
    <row r="12" spans="2:10" ht="17.100000000000001" customHeight="1">
      <c r="B12" s="37" t="s">
        <v>14</v>
      </c>
      <c r="C12" s="4">
        <v>6991</v>
      </c>
      <c r="D12" s="17">
        <f t="shared" si="0"/>
        <v>3.5360943632905761E-2</v>
      </c>
      <c r="E12" s="18">
        <f t="shared" si="2"/>
        <v>7.4100675757698381E-2</v>
      </c>
      <c r="F12" s="26">
        <v>1.75401465</v>
      </c>
      <c r="G12" s="17">
        <f t="shared" si="1"/>
        <v>7.001510302892068E-3</v>
      </c>
      <c r="H12" s="17">
        <f t="shared" si="3"/>
        <v>1.1811396816672396E-2</v>
      </c>
      <c r="I12" s="5">
        <f>F12*10^6/C12</f>
        <v>250.89610213131166</v>
      </c>
    </row>
    <row r="13" spans="2:10" ht="17.100000000000001" customHeight="1">
      <c r="B13" s="37" t="s">
        <v>15</v>
      </c>
      <c r="C13" s="4">
        <v>7058</v>
      </c>
      <c r="D13" s="17">
        <f t="shared" si="0"/>
        <v>3.569983409541537E-2</v>
      </c>
      <c r="E13" s="18">
        <f t="shared" si="2"/>
        <v>0.10980050985311375</v>
      </c>
      <c r="F13" s="26">
        <v>2.2770934900000004</v>
      </c>
      <c r="G13" s="17">
        <f t="shared" si="1"/>
        <v>9.0894870980031198E-3</v>
      </c>
      <c r="H13" s="17">
        <f t="shared" si="3"/>
        <v>2.0900883914675518E-2</v>
      </c>
      <c r="I13" s="5">
        <f t="shared" ref="I13:I55" si="4">F13*10^6/C13</f>
        <v>322.62588410314538</v>
      </c>
    </row>
    <row r="14" spans="2:10" ht="17.100000000000001" customHeight="1">
      <c r="B14" s="38" t="s">
        <v>16</v>
      </c>
      <c r="C14" s="6">
        <v>7283</v>
      </c>
      <c r="D14" s="19">
        <f t="shared" si="0"/>
        <v>3.6837899081455107E-2</v>
      </c>
      <c r="E14" s="20">
        <f t="shared" si="2"/>
        <v>0.14663840893456886</v>
      </c>
      <c r="F14" s="27">
        <v>2.73544915</v>
      </c>
      <c r="G14" s="19">
        <f t="shared" si="1"/>
        <v>1.0919108005604371E-2</v>
      </c>
      <c r="H14" s="19">
        <f t="shared" si="3"/>
        <v>3.1819991920279886E-2</v>
      </c>
      <c r="I14" s="5">
        <f t="shared" si="4"/>
        <v>375.59373197858025</v>
      </c>
    </row>
    <row r="15" spans="2:10" ht="17.100000000000001" customHeight="1">
      <c r="B15" s="37" t="s">
        <v>17</v>
      </c>
      <c r="C15" s="4">
        <v>7857</v>
      </c>
      <c r="D15" s="17">
        <f t="shared" si="0"/>
        <v>3.9741229312507585E-2</v>
      </c>
      <c r="E15" s="18">
        <f t="shared" si="2"/>
        <v>0.18637963824707646</v>
      </c>
      <c r="F15" s="26">
        <v>3.0129713599999999</v>
      </c>
      <c r="G15" s="17">
        <f t="shared" si="1"/>
        <v>1.2026894997347215E-2</v>
      </c>
      <c r="H15" s="17">
        <f t="shared" si="3"/>
        <v>4.3846886917627101E-2</v>
      </c>
      <c r="I15" s="9">
        <f t="shared" si="4"/>
        <v>383.47605447371768</v>
      </c>
    </row>
    <row r="16" spans="2:10" ht="17.100000000000001" customHeight="1">
      <c r="B16" s="37" t="s">
        <v>18</v>
      </c>
      <c r="C16" s="4">
        <v>9481</v>
      </c>
      <c r="D16" s="17">
        <f t="shared" si="0"/>
        <v>4.7955529478412175E-2</v>
      </c>
      <c r="E16" s="18">
        <f t="shared" si="2"/>
        <v>0.23433516772548862</v>
      </c>
      <c r="F16" s="26">
        <v>3.4246750399999999</v>
      </c>
      <c r="G16" s="17">
        <f t="shared" si="1"/>
        <v>1.3670294929758599E-2</v>
      </c>
      <c r="H16" s="17">
        <f t="shared" si="3"/>
        <v>5.7517181847385704E-2</v>
      </c>
      <c r="I16" s="5">
        <f t="shared" si="4"/>
        <v>361.21453855078579</v>
      </c>
    </row>
    <row r="17" spans="2:9" ht="17.100000000000001" customHeight="1">
      <c r="B17" s="37" t="s">
        <v>19</v>
      </c>
      <c r="C17" s="4">
        <v>12485</v>
      </c>
      <c r="D17" s="17">
        <f t="shared" si="0"/>
        <v>6.3149961558693804E-2</v>
      </c>
      <c r="E17" s="18">
        <f t="shared" si="2"/>
        <v>0.29748512928418241</v>
      </c>
      <c r="F17" s="26">
        <v>3.76090349</v>
      </c>
      <c r="G17" s="17">
        <f t="shared" si="1"/>
        <v>1.5012419955225422E-2</v>
      </c>
      <c r="H17" s="17">
        <f t="shared" si="3"/>
        <v>7.2529601802611129E-2</v>
      </c>
      <c r="I17" s="5">
        <f t="shared" si="4"/>
        <v>301.23375971165399</v>
      </c>
    </row>
    <row r="18" spans="2:9" ht="17.100000000000001" customHeight="1">
      <c r="B18" s="37" t="s">
        <v>20</v>
      </c>
      <c r="C18" s="4">
        <v>12917</v>
      </c>
      <c r="D18" s="17">
        <f t="shared" si="0"/>
        <v>6.5335046331890093E-2</v>
      </c>
      <c r="E18" s="18">
        <f t="shared" si="2"/>
        <v>0.36282017561607249</v>
      </c>
      <c r="F18" s="26">
        <v>4.3650813499999996</v>
      </c>
      <c r="G18" s="17">
        <f t="shared" si="1"/>
        <v>1.7424120171964933E-2</v>
      </c>
      <c r="H18" s="17">
        <f t="shared" si="3"/>
        <v>8.9953721974576059E-2</v>
      </c>
      <c r="I18" s="5">
        <f t="shared" si="4"/>
        <v>337.93306108229461</v>
      </c>
    </row>
    <row r="19" spans="2:9" ht="17.100000000000001" customHeight="1">
      <c r="B19" s="37" t="s">
        <v>21</v>
      </c>
      <c r="C19" s="4">
        <v>11731</v>
      </c>
      <c r="D19" s="17">
        <f t="shared" si="0"/>
        <v>5.9336179338809532E-2</v>
      </c>
      <c r="E19" s="18">
        <f t="shared" si="2"/>
        <v>0.42215635495488202</v>
      </c>
      <c r="F19" s="26">
        <v>4.4599637100000002</v>
      </c>
      <c r="G19" s="17">
        <f t="shared" si="1"/>
        <v>1.7802862630645493E-2</v>
      </c>
      <c r="H19" s="17">
        <f t="shared" si="3"/>
        <v>0.10775658460522156</v>
      </c>
      <c r="I19" s="5">
        <f t="shared" si="4"/>
        <v>380.18614866592787</v>
      </c>
    </row>
    <row r="20" spans="2:9" ht="17.100000000000001" customHeight="1">
      <c r="B20" s="38" t="s">
        <v>22</v>
      </c>
      <c r="C20" s="6">
        <v>10553</v>
      </c>
      <c r="D20" s="19">
        <f t="shared" si="0"/>
        <v>5.3377776878565937E-2</v>
      </c>
      <c r="E20" s="20">
        <f t="shared" si="2"/>
        <v>0.47553413183344795</v>
      </c>
      <c r="F20" s="27">
        <v>4.7663078800000003</v>
      </c>
      <c r="G20" s="19">
        <f t="shared" si="1"/>
        <v>1.9025698404842657E-2</v>
      </c>
      <c r="H20" s="19">
        <f t="shared" si="3"/>
        <v>0.12678228301006422</v>
      </c>
      <c r="I20" s="7">
        <f t="shared" si="4"/>
        <v>451.65430493698472</v>
      </c>
    </row>
    <row r="21" spans="2:9" ht="17.100000000000001" customHeight="1">
      <c r="B21" s="39" t="s">
        <v>23</v>
      </c>
      <c r="C21" s="8">
        <v>9300</v>
      </c>
      <c r="D21" s="21">
        <f t="shared" si="0"/>
        <v>4.7040019422975761E-2</v>
      </c>
      <c r="E21" s="22">
        <f t="shared" si="2"/>
        <v>0.5225741512564237</v>
      </c>
      <c r="F21" s="28">
        <v>4.6587333300000004</v>
      </c>
      <c r="G21" s="21">
        <f t="shared" si="1"/>
        <v>1.8596292458801116E-2</v>
      </c>
      <c r="H21" s="21">
        <f t="shared" si="3"/>
        <v>0.14537857546886535</v>
      </c>
      <c r="I21" s="5">
        <f t="shared" si="4"/>
        <v>500.9390677419355</v>
      </c>
    </row>
    <row r="22" spans="2:9" ht="17.100000000000001" customHeight="1">
      <c r="B22" s="37" t="s">
        <v>24</v>
      </c>
      <c r="C22" s="4">
        <v>8633</v>
      </c>
      <c r="D22" s="17">
        <f t="shared" si="0"/>
        <v>4.3666288997693523E-2</v>
      </c>
      <c r="E22" s="18">
        <f t="shared" si="2"/>
        <v>0.56624044025411724</v>
      </c>
      <c r="F22" s="26">
        <v>4.8629989400000007</v>
      </c>
      <c r="G22" s="17">
        <f t="shared" si="1"/>
        <v>1.9411660661650239E-2</v>
      </c>
      <c r="H22" s="17">
        <f t="shared" si="3"/>
        <v>0.16479023613051558</v>
      </c>
      <c r="I22" s="5">
        <f t="shared" si="4"/>
        <v>563.30347967102978</v>
      </c>
    </row>
    <row r="23" spans="2:9" ht="17.100000000000001" customHeight="1">
      <c r="B23" s="37" t="s">
        <v>25</v>
      </c>
      <c r="C23" s="4">
        <v>8389</v>
      </c>
      <c r="D23" s="17">
        <f t="shared" si="0"/>
        <v>4.2432120746165987E-2</v>
      </c>
      <c r="E23" s="18">
        <f t="shared" si="2"/>
        <v>0.60867256100028322</v>
      </c>
      <c r="F23" s="26">
        <v>4.3337659400000001</v>
      </c>
      <c r="G23" s="17">
        <f t="shared" si="1"/>
        <v>1.7299118270895131E-2</v>
      </c>
      <c r="H23" s="17">
        <f t="shared" si="3"/>
        <v>0.18208935440141072</v>
      </c>
      <c r="I23" s="5">
        <f t="shared" si="4"/>
        <v>516.60101799976167</v>
      </c>
    </row>
    <row r="24" spans="2:9" ht="17.100000000000001" customHeight="1">
      <c r="B24" s="37" t="s">
        <v>26</v>
      </c>
      <c r="C24" s="4">
        <v>6669</v>
      </c>
      <c r="D24" s="17">
        <f t="shared" si="0"/>
        <v>3.3732246186217778E-2</v>
      </c>
      <c r="E24" s="18">
        <f t="shared" si="2"/>
        <v>0.64240480718650095</v>
      </c>
      <c r="F24" s="26">
        <v>4.4637823899999995</v>
      </c>
      <c r="G24" s="17">
        <f t="shared" si="1"/>
        <v>1.7818105677425883E-2</v>
      </c>
      <c r="H24" s="17">
        <f t="shared" si="3"/>
        <v>0.19990746007883661</v>
      </c>
      <c r="I24" s="5">
        <f t="shared" si="4"/>
        <v>669.33309191782871</v>
      </c>
    </row>
    <row r="25" spans="2:9" ht="17.100000000000001" customHeight="1">
      <c r="B25" s="37" t="s">
        <v>27</v>
      </c>
      <c r="C25" s="4">
        <v>6320</v>
      </c>
      <c r="D25" s="17">
        <f t="shared" si="0"/>
        <v>3.1966980941205037E-2</v>
      </c>
      <c r="E25" s="18">
        <f t="shared" si="2"/>
        <v>0.67437178812770604</v>
      </c>
      <c r="F25" s="26">
        <v>4.1404842100000003</v>
      </c>
      <c r="G25" s="17">
        <f t="shared" si="1"/>
        <v>1.6527594484616721E-2</v>
      </c>
      <c r="H25" s="17">
        <f t="shared" si="3"/>
        <v>0.21643505456345333</v>
      </c>
      <c r="I25" s="5">
        <f t="shared" si="4"/>
        <v>655.13990664556968</v>
      </c>
    </row>
    <row r="26" spans="2:9" ht="17.100000000000001" customHeight="1">
      <c r="B26" s="38" t="s">
        <v>28</v>
      </c>
      <c r="C26" s="6">
        <v>6088</v>
      </c>
      <c r="D26" s="19">
        <f t="shared" si="0"/>
        <v>3.079350948893295E-2</v>
      </c>
      <c r="E26" s="20">
        <f t="shared" si="2"/>
        <v>0.70516529761663904</v>
      </c>
      <c r="F26" s="29">
        <v>4.26665999</v>
      </c>
      <c r="G26" s="19">
        <f t="shared" si="1"/>
        <v>1.7031251066758405E-2</v>
      </c>
      <c r="H26" s="19">
        <f t="shared" si="3"/>
        <v>0.23346630563021173</v>
      </c>
      <c r="I26" s="5">
        <f t="shared" si="4"/>
        <v>700.8311415900132</v>
      </c>
    </row>
    <row r="27" spans="2:9" ht="17.100000000000001" customHeight="1">
      <c r="B27" s="39" t="s">
        <v>29</v>
      </c>
      <c r="C27" s="8">
        <v>5667</v>
      </c>
      <c r="D27" s="21">
        <f t="shared" si="0"/>
        <v>2.8664063448387487E-2</v>
      </c>
      <c r="E27" s="22">
        <f t="shared" si="2"/>
        <v>0.7338293610650265</v>
      </c>
      <c r="F27" s="30">
        <v>4.2452221900000007</v>
      </c>
      <c r="G27" s="21">
        <f t="shared" si="1"/>
        <v>1.6945677677977795E-2</v>
      </c>
      <c r="H27" s="21">
        <f t="shared" si="3"/>
        <v>0.25041198330818953</v>
      </c>
      <c r="I27" s="9">
        <f t="shared" si="4"/>
        <v>749.11279160049412</v>
      </c>
    </row>
    <row r="28" spans="2:9" ht="17.100000000000001" customHeight="1">
      <c r="B28" s="37" t="s">
        <v>30</v>
      </c>
      <c r="C28" s="4">
        <v>5280</v>
      </c>
      <c r="D28" s="17">
        <f t="shared" si="0"/>
        <v>2.6706591672399142E-2</v>
      </c>
      <c r="E28" s="18">
        <f t="shared" si="2"/>
        <v>0.76053595273742569</v>
      </c>
      <c r="F28" s="31">
        <v>3.8716713700000001</v>
      </c>
      <c r="G28" s="17">
        <f t="shared" si="1"/>
        <v>1.5454572734878382E-2</v>
      </c>
      <c r="H28" s="17">
        <f t="shared" si="3"/>
        <v>0.26586655604306791</v>
      </c>
      <c r="I28" s="5">
        <f t="shared" si="4"/>
        <v>733.27109280303034</v>
      </c>
    </row>
    <row r="29" spans="2:9" ht="17.100000000000001" customHeight="1">
      <c r="B29" s="37" t="s">
        <v>31</v>
      </c>
      <c r="C29" s="4">
        <v>5143</v>
      </c>
      <c r="D29" s="17">
        <f t="shared" si="0"/>
        <v>2.6013636547566058E-2</v>
      </c>
      <c r="E29" s="18">
        <f t="shared" si="2"/>
        <v>0.78654958928499175</v>
      </c>
      <c r="F29" s="31">
        <v>4.1806125999999999</v>
      </c>
      <c r="G29" s="17">
        <f t="shared" si="1"/>
        <v>1.6687775208320179E-2</v>
      </c>
      <c r="H29" s="17">
        <f t="shared" si="3"/>
        <v>0.28255433125138807</v>
      </c>
      <c r="I29" s="5">
        <f t="shared" si="4"/>
        <v>812.87431460237212</v>
      </c>
    </row>
    <row r="30" spans="2:9" ht="17.100000000000001" customHeight="1">
      <c r="B30" s="37" t="s">
        <v>32</v>
      </c>
      <c r="C30" s="4">
        <v>8377</v>
      </c>
      <c r="D30" s="17">
        <f t="shared" si="0"/>
        <v>4.2371423946910534E-2</v>
      </c>
      <c r="E30" s="18">
        <f t="shared" si="2"/>
        <v>0.82892101323190226</v>
      </c>
      <c r="F30" s="31">
        <v>7.2136523700000001</v>
      </c>
      <c r="G30" s="17">
        <f t="shared" si="1"/>
        <v>2.8794777392558715E-2</v>
      </c>
      <c r="H30" s="17">
        <f t="shared" si="3"/>
        <v>0.31134910864394677</v>
      </c>
      <c r="I30" s="5">
        <f t="shared" si="4"/>
        <v>861.12598424256896</v>
      </c>
    </row>
    <row r="31" spans="2:9" ht="17.100000000000001" customHeight="1">
      <c r="B31" s="37" t="s">
        <v>33</v>
      </c>
      <c r="C31" s="4">
        <v>7029</v>
      </c>
      <c r="D31" s="17">
        <f t="shared" si="0"/>
        <v>3.5553150163881359E-2</v>
      </c>
      <c r="E31" s="18">
        <f t="shared" si="2"/>
        <v>0.86447416339578365</v>
      </c>
      <c r="F31" s="31">
        <v>7.1697511799999996</v>
      </c>
      <c r="G31" s="17">
        <f t="shared" si="1"/>
        <v>2.861953676153307E-2</v>
      </c>
      <c r="H31" s="17">
        <f t="shared" si="3"/>
        <v>0.33996864540547983</v>
      </c>
      <c r="I31" s="5">
        <f t="shared" si="4"/>
        <v>1020.0243533930858</v>
      </c>
    </row>
    <row r="32" spans="2:9" ht="17.100000000000001" customHeight="1">
      <c r="B32" s="38" t="s">
        <v>34</v>
      </c>
      <c r="C32" s="6">
        <v>4972</v>
      </c>
      <c r="D32" s="19">
        <f t="shared" si="0"/>
        <v>2.5148707158175857E-2</v>
      </c>
      <c r="E32" s="20">
        <f t="shared" si="2"/>
        <v>0.8896228705539595</v>
      </c>
      <c r="F32" s="29">
        <v>6.5613162699999998</v>
      </c>
      <c r="G32" s="19">
        <f t="shared" si="1"/>
        <v>2.6190843653978804E-2</v>
      </c>
      <c r="H32" s="19">
        <f t="shared" si="3"/>
        <v>0.36615948905945861</v>
      </c>
      <c r="I32" s="7">
        <f t="shared" si="4"/>
        <v>1319.6533125502815</v>
      </c>
    </row>
    <row r="33" spans="2:9" ht="17.100000000000001" customHeight="1">
      <c r="B33" s="39" t="s">
        <v>35</v>
      </c>
      <c r="C33" s="8">
        <v>3546</v>
      </c>
      <c r="D33" s="21">
        <f t="shared" si="0"/>
        <v>1.7935904179986244E-2</v>
      </c>
      <c r="E33" s="22">
        <f t="shared" si="2"/>
        <v>0.90755877473394575</v>
      </c>
      <c r="F33" s="30">
        <v>6.5641021399999993</v>
      </c>
      <c r="G33" s="21">
        <f t="shared" si="1"/>
        <v>2.6201964027179513E-2</v>
      </c>
      <c r="H33" s="21">
        <f t="shared" si="3"/>
        <v>0.39236145308663811</v>
      </c>
      <c r="I33" s="5">
        <f t="shared" si="4"/>
        <v>1851.1286350817822</v>
      </c>
    </row>
    <row r="34" spans="2:9" ht="17.100000000000001" customHeight="1">
      <c r="B34" s="37" t="s">
        <v>36</v>
      </c>
      <c r="C34" s="4">
        <v>2801</v>
      </c>
      <c r="D34" s="17">
        <f t="shared" si="0"/>
        <v>1.4167644559543561E-2</v>
      </c>
      <c r="E34" s="18">
        <f t="shared" si="2"/>
        <v>0.92172641929348931</v>
      </c>
      <c r="F34" s="31">
        <v>5.3530347200000001</v>
      </c>
      <c r="G34" s="17">
        <f t="shared" si="1"/>
        <v>2.1367739285312673E-2</v>
      </c>
      <c r="H34" s="17">
        <f t="shared" si="3"/>
        <v>0.41372919237195077</v>
      </c>
      <c r="I34" s="5">
        <f t="shared" si="4"/>
        <v>1911.1155730096393</v>
      </c>
    </row>
    <row r="35" spans="2:9" ht="17.100000000000001" customHeight="1">
      <c r="B35" s="37" t="s">
        <v>37</v>
      </c>
      <c r="C35" s="4">
        <v>2317</v>
      </c>
      <c r="D35" s="17">
        <f t="shared" si="0"/>
        <v>1.1719540322906973E-2</v>
      </c>
      <c r="E35" s="18">
        <f t="shared" si="2"/>
        <v>0.93344595961639631</v>
      </c>
      <c r="F35" s="31">
        <v>4.5398476500000005</v>
      </c>
      <c r="G35" s="17">
        <f t="shared" si="1"/>
        <v>1.8121735810493571E-2</v>
      </c>
      <c r="H35" s="17">
        <f t="shared" si="3"/>
        <v>0.43185092818244436</v>
      </c>
      <c r="I35" s="5">
        <f t="shared" si="4"/>
        <v>1959.3645446698317</v>
      </c>
    </row>
    <row r="36" spans="2:9" ht="17.100000000000001" customHeight="1">
      <c r="B36" s="37" t="s">
        <v>38</v>
      </c>
      <c r="C36" s="4">
        <v>1976</v>
      </c>
      <c r="D36" s="17">
        <f t="shared" si="0"/>
        <v>9.9947396107311938E-3</v>
      </c>
      <c r="E36" s="18">
        <f t="shared" si="2"/>
        <v>0.94344069922712748</v>
      </c>
      <c r="F36" s="31">
        <v>4.2818019899999999</v>
      </c>
      <c r="G36" s="17">
        <f t="shared" si="1"/>
        <v>1.7091693474697467E-2</v>
      </c>
      <c r="H36" s="17">
        <f t="shared" si="3"/>
        <v>0.44894262165714183</v>
      </c>
      <c r="I36" s="5">
        <f t="shared" si="4"/>
        <v>2166.9038410931175</v>
      </c>
    </row>
    <row r="37" spans="2:9" ht="17.100000000000001" customHeight="1">
      <c r="B37" s="37" t="s">
        <v>39</v>
      </c>
      <c r="C37" s="4">
        <v>1609</v>
      </c>
      <c r="D37" s="17">
        <f t="shared" si="0"/>
        <v>8.1384291668352687E-3</v>
      </c>
      <c r="E37" s="18">
        <f t="shared" si="2"/>
        <v>0.95157912839396275</v>
      </c>
      <c r="F37" s="31">
        <v>4.3009889900000005</v>
      </c>
      <c r="G37" s="17">
        <f t="shared" si="1"/>
        <v>1.716828233225438E-2</v>
      </c>
      <c r="H37" s="17">
        <f t="shared" si="3"/>
        <v>0.4661109039893962</v>
      </c>
      <c r="I37" s="5">
        <f t="shared" si="4"/>
        <v>2673.0820323182102</v>
      </c>
    </row>
    <row r="38" spans="2:9" ht="17.100000000000001" customHeight="1">
      <c r="B38" s="38" t="s">
        <v>40</v>
      </c>
      <c r="C38" s="6">
        <v>1370</v>
      </c>
      <c r="D38" s="19">
        <f t="shared" si="0"/>
        <v>6.9295512483308376E-3</v>
      </c>
      <c r="E38" s="20">
        <f t="shared" si="2"/>
        <v>0.95850867964229358</v>
      </c>
      <c r="F38" s="29">
        <v>4.0449640100000002</v>
      </c>
      <c r="G38" s="19">
        <f t="shared" si="1"/>
        <v>1.6146305956362801E-2</v>
      </c>
      <c r="H38" s="19">
        <f t="shared" si="3"/>
        <v>0.48225720994575899</v>
      </c>
      <c r="I38" s="5">
        <f t="shared" si="4"/>
        <v>2952.5284744525547</v>
      </c>
    </row>
    <row r="39" spans="2:9" ht="17.100000000000001" customHeight="1">
      <c r="B39" s="39" t="s">
        <v>41</v>
      </c>
      <c r="C39" s="8">
        <v>1084</v>
      </c>
      <c r="D39" s="21">
        <f t="shared" si="0"/>
        <v>5.4829441994092174E-3</v>
      </c>
      <c r="E39" s="22">
        <f t="shared" si="2"/>
        <v>0.96399162384170278</v>
      </c>
      <c r="F39" s="30">
        <v>3.81175373</v>
      </c>
      <c r="G39" s="21">
        <f t="shared" si="1"/>
        <v>1.5215399148851049E-2</v>
      </c>
      <c r="H39" s="21">
        <f t="shared" si="3"/>
        <v>0.49747260909461005</v>
      </c>
      <c r="I39" s="9">
        <f t="shared" si="4"/>
        <v>3516.3779797047969</v>
      </c>
    </row>
    <row r="40" spans="2:9" ht="17.100000000000001" customHeight="1">
      <c r="B40" s="37" t="s">
        <v>42</v>
      </c>
      <c r="C40" s="4">
        <v>1755</v>
      </c>
      <c r="D40" s="17">
        <f t="shared" si="0"/>
        <v>8.8769068911099414E-3</v>
      </c>
      <c r="E40" s="18">
        <f t="shared" si="2"/>
        <v>0.97286853073281276</v>
      </c>
      <c r="F40" s="31">
        <v>6.91225413</v>
      </c>
      <c r="G40" s="17">
        <f t="shared" si="1"/>
        <v>2.7591684315409367E-2</v>
      </c>
      <c r="H40" s="17">
        <f t="shared" si="3"/>
        <v>0.52506429341001937</v>
      </c>
      <c r="I40" s="5">
        <f t="shared" si="4"/>
        <v>3938.6063418803419</v>
      </c>
    </row>
    <row r="41" spans="2:9" ht="17.100000000000001" customHeight="1">
      <c r="B41" s="37" t="s">
        <v>43</v>
      </c>
      <c r="C41" s="4">
        <v>1151</v>
      </c>
      <c r="D41" s="17">
        <f t="shared" si="0"/>
        <v>5.8218346619188285E-3</v>
      </c>
      <c r="E41" s="18">
        <f t="shared" si="2"/>
        <v>0.97869036539473164</v>
      </c>
      <c r="F41" s="31">
        <v>4.6019401699999998</v>
      </c>
      <c r="G41" s="17">
        <f t="shared" si="1"/>
        <v>1.8369590877446704E-2</v>
      </c>
      <c r="H41" s="17">
        <f t="shared" si="3"/>
        <v>0.54343388428746608</v>
      </c>
      <c r="I41" s="5">
        <f t="shared" si="4"/>
        <v>3998.2103996524761</v>
      </c>
    </row>
    <row r="42" spans="2:9" ht="17.100000000000001" customHeight="1">
      <c r="B42" s="37" t="s">
        <v>44</v>
      </c>
      <c r="C42" s="4">
        <v>933</v>
      </c>
      <c r="D42" s="17">
        <f t="shared" si="0"/>
        <v>4.7191761421114392E-3</v>
      </c>
      <c r="E42" s="18">
        <f t="shared" si="2"/>
        <v>0.98340954153684312</v>
      </c>
      <c r="F42" s="31">
        <v>4.3601334600000001</v>
      </c>
      <c r="G42" s="17">
        <f t="shared" si="1"/>
        <v>1.7404369651173916E-2</v>
      </c>
      <c r="H42" s="17">
        <f t="shared" si="3"/>
        <v>0.56083825393863995</v>
      </c>
      <c r="I42" s="5">
        <f t="shared" si="4"/>
        <v>4673.2405787781354</v>
      </c>
    </row>
    <row r="43" spans="2:9" ht="17.100000000000001" customHeight="1">
      <c r="B43" s="37" t="s">
        <v>45</v>
      </c>
      <c r="C43" s="4">
        <v>626</v>
      </c>
      <c r="D43" s="17">
        <f t="shared" si="0"/>
        <v>3.1663496944927772E-3</v>
      </c>
      <c r="E43" s="18">
        <f t="shared" si="2"/>
        <v>0.98657589123133593</v>
      </c>
      <c r="F43" s="31">
        <v>3.6681532400000001</v>
      </c>
      <c r="G43" s="17">
        <f t="shared" si="1"/>
        <v>1.4642188252217234E-2</v>
      </c>
      <c r="H43" s="17">
        <f t="shared" si="3"/>
        <v>0.57548044219085714</v>
      </c>
      <c r="I43" s="5">
        <f t="shared" si="4"/>
        <v>5859.6697124600641</v>
      </c>
    </row>
    <row r="44" spans="2:9" ht="17.100000000000001" customHeight="1">
      <c r="B44" s="38" t="s">
        <v>46</v>
      </c>
      <c r="C44" s="6">
        <v>454</v>
      </c>
      <c r="D44" s="19">
        <f t="shared" si="0"/>
        <v>2.2963622384979563E-3</v>
      </c>
      <c r="E44" s="20">
        <f t="shared" si="2"/>
        <v>0.98887225346983387</v>
      </c>
      <c r="F44" s="29">
        <v>3.3570084900000001</v>
      </c>
      <c r="G44" s="19">
        <f t="shared" si="1"/>
        <v>1.340018997539795E-2</v>
      </c>
      <c r="H44" s="19">
        <f t="shared" si="3"/>
        <v>0.58888063216625508</v>
      </c>
      <c r="I44" s="7">
        <f t="shared" si="4"/>
        <v>7394.2918281938328</v>
      </c>
    </row>
    <row r="45" spans="2:9" ht="17.100000000000001" customHeight="1">
      <c r="B45" s="39" t="s">
        <v>47</v>
      </c>
      <c r="C45" s="8">
        <v>338</v>
      </c>
      <c r="D45" s="21">
        <f t="shared" si="0"/>
        <v>1.7096265123619147E-3</v>
      </c>
      <c r="E45" s="22">
        <f t="shared" si="2"/>
        <v>0.99058187998219582</v>
      </c>
      <c r="F45" s="30">
        <v>3.0284803199999999</v>
      </c>
      <c r="G45" s="21">
        <f t="shared" si="1"/>
        <v>1.2088802201615515E-2</v>
      </c>
      <c r="H45" s="21">
        <f t="shared" si="3"/>
        <v>0.60096943436787065</v>
      </c>
      <c r="I45" s="9">
        <f t="shared" si="4"/>
        <v>8960.000946745562</v>
      </c>
    </row>
    <row r="46" spans="2:9" ht="17.100000000000001" customHeight="1">
      <c r="B46" s="37" t="s">
        <v>48</v>
      </c>
      <c r="C46" s="4">
        <v>810</v>
      </c>
      <c r="D46" s="17">
        <f t="shared" si="0"/>
        <v>4.0970339497430506E-3</v>
      </c>
      <c r="E46" s="18">
        <f t="shared" si="2"/>
        <v>0.99467891393193886</v>
      </c>
      <c r="F46" s="31">
        <v>10.152822449999999</v>
      </c>
      <c r="G46" s="17">
        <f t="shared" si="1"/>
        <v>4.0527079398743268E-2</v>
      </c>
      <c r="H46" s="17">
        <f t="shared" si="3"/>
        <v>0.64149651376661387</v>
      </c>
      <c r="I46" s="5">
        <f t="shared" si="4"/>
        <v>12534.348703703703</v>
      </c>
    </row>
    <row r="47" spans="2:9" ht="17.100000000000001" customHeight="1">
      <c r="B47" s="37" t="s">
        <v>49</v>
      </c>
      <c r="C47" s="4">
        <v>337</v>
      </c>
      <c r="D47" s="17">
        <f t="shared" si="0"/>
        <v>1.7045684457572938E-3</v>
      </c>
      <c r="E47" s="18">
        <f t="shared" si="2"/>
        <v>0.99638348237769614</v>
      </c>
      <c r="F47" s="31">
        <v>6.1078239700000001</v>
      </c>
      <c r="G47" s="17">
        <f t="shared" si="1"/>
        <v>2.4380635848284468E-2</v>
      </c>
      <c r="H47" s="17">
        <f t="shared" si="3"/>
        <v>0.6658771496148983</v>
      </c>
      <c r="I47" s="5">
        <f t="shared" si="4"/>
        <v>18124.106735905043</v>
      </c>
    </row>
    <row r="48" spans="2:9" ht="17.100000000000001" customHeight="1">
      <c r="B48" s="37" t="s">
        <v>50</v>
      </c>
      <c r="C48" s="4">
        <v>186</v>
      </c>
      <c r="D48" s="17">
        <f t="shared" si="0"/>
        <v>9.408003884595152E-4</v>
      </c>
      <c r="E48" s="18">
        <f t="shared" si="2"/>
        <v>0.9973242827661557</v>
      </c>
      <c r="F48" s="31">
        <v>4.86662325</v>
      </c>
      <c r="G48" s="17">
        <f t="shared" si="1"/>
        <v>1.9426127840590772E-2</v>
      </c>
      <c r="H48" s="17">
        <f t="shared" si="3"/>
        <v>0.68530327745548902</v>
      </c>
      <c r="I48" s="5">
        <f t="shared" si="4"/>
        <v>26164.641129032258</v>
      </c>
    </row>
    <row r="49" spans="2:9" ht="17.100000000000001" customHeight="1">
      <c r="B49" s="37" t="s">
        <v>51</v>
      </c>
      <c r="C49" s="4">
        <v>114</v>
      </c>
      <c r="D49" s="17">
        <f t="shared" si="0"/>
        <v>5.7661959292679968E-4</v>
      </c>
      <c r="E49" s="18">
        <f t="shared" si="2"/>
        <v>0.99790090235908246</v>
      </c>
      <c r="F49" s="31">
        <v>4.7589913700000004</v>
      </c>
      <c r="G49" s="17">
        <f t="shared" si="1"/>
        <v>1.899649305006058E-2</v>
      </c>
      <c r="H49" s="17">
        <f t="shared" si="3"/>
        <v>0.70429977050554959</v>
      </c>
      <c r="I49" s="5">
        <f t="shared" si="4"/>
        <v>41745.538333333338</v>
      </c>
    </row>
    <row r="50" spans="2:9" ht="17.100000000000001" customHeight="1">
      <c r="B50" s="38" t="s">
        <v>52</v>
      </c>
      <c r="C50" s="6">
        <v>91</v>
      </c>
      <c r="D50" s="19">
        <f t="shared" si="0"/>
        <v>4.602840610205155E-4</v>
      </c>
      <c r="E50" s="20">
        <f t="shared" si="2"/>
        <v>0.99836118642010296</v>
      </c>
      <c r="F50" s="29">
        <v>3.1948332700000002</v>
      </c>
      <c r="G50" s="19">
        <f t="shared" si="1"/>
        <v>1.2752834222865446E-2</v>
      </c>
      <c r="H50" s="19">
        <f t="shared" si="3"/>
        <v>0.71705260472841503</v>
      </c>
      <c r="I50" s="7">
        <f t="shared" si="4"/>
        <v>35108.057912087912</v>
      </c>
    </row>
    <row r="51" spans="2:9" ht="17.100000000000001" customHeight="1">
      <c r="B51" s="37" t="s">
        <v>53</v>
      </c>
      <c r="C51" s="4">
        <v>72</v>
      </c>
      <c r="D51" s="17">
        <f t="shared" si="0"/>
        <v>3.6418079553271558E-4</v>
      </c>
      <c r="E51" s="18">
        <f t="shared" si="2"/>
        <v>0.99872536721563565</v>
      </c>
      <c r="F51" s="31">
        <v>4.0585341100000001</v>
      </c>
      <c r="G51" s="17">
        <f t="shared" si="1"/>
        <v>1.6200473802088191E-2</v>
      </c>
      <c r="H51" s="17">
        <f t="shared" si="3"/>
        <v>0.73325307853050326</v>
      </c>
      <c r="I51" s="5">
        <f t="shared" si="4"/>
        <v>56368.529305555552</v>
      </c>
    </row>
    <row r="52" spans="2:9" ht="17.100000000000001" customHeight="1">
      <c r="B52" s="37" t="s">
        <v>54</v>
      </c>
      <c r="C52" s="4">
        <v>152</v>
      </c>
      <c r="D52" s="17">
        <f t="shared" si="0"/>
        <v>7.6882612390239953E-4</v>
      </c>
      <c r="E52" s="18">
        <f t="shared" si="2"/>
        <v>0.99949419333953804</v>
      </c>
      <c r="F52" s="31">
        <v>14.508791179999999</v>
      </c>
      <c r="G52" s="17">
        <f t="shared" si="1"/>
        <v>5.7914824673374055E-2</v>
      </c>
      <c r="H52" s="17">
        <f t="shared" si="3"/>
        <v>0.79116790320387731</v>
      </c>
      <c r="I52" s="5">
        <f t="shared" si="4"/>
        <v>95452.573552631584</v>
      </c>
    </row>
    <row r="53" spans="2:9" ht="17.100000000000001" customHeight="1">
      <c r="B53" s="37" t="s">
        <v>55</v>
      </c>
      <c r="C53" s="4">
        <v>48</v>
      </c>
      <c r="D53" s="17">
        <f t="shared" si="0"/>
        <v>2.4278719702181038E-4</v>
      </c>
      <c r="E53" s="18">
        <f t="shared" si="2"/>
        <v>0.9997369805365599</v>
      </c>
      <c r="F53" s="31">
        <v>7.3906790000000004</v>
      </c>
      <c r="G53" s="17">
        <f t="shared" si="1"/>
        <v>2.9501415603266513E-2</v>
      </c>
      <c r="H53" s="17">
        <f t="shared" si="3"/>
        <v>0.82066931880714378</v>
      </c>
      <c r="I53" s="5">
        <f t="shared" si="4"/>
        <v>153972.47916666666</v>
      </c>
    </row>
    <row r="54" spans="2:9" ht="17.100000000000001" customHeight="1">
      <c r="B54" s="37" t="s">
        <v>56</v>
      </c>
      <c r="C54" s="4">
        <v>18</v>
      </c>
      <c r="D54" s="17">
        <f t="shared" si="0"/>
        <v>9.1045198883178894E-5</v>
      </c>
      <c r="E54" s="18">
        <f t="shared" si="2"/>
        <v>0.99982802573544305</v>
      </c>
      <c r="F54" s="31">
        <v>5.0641611700000002</v>
      </c>
      <c r="G54" s="17">
        <f t="shared" si="1"/>
        <v>2.0214641084817023E-2</v>
      </c>
      <c r="H54" s="17">
        <f t="shared" si="3"/>
        <v>0.84088395989196085</v>
      </c>
      <c r="I54" s="5">
        <f t="shared" si="4"/>
        <v>281342.28722222219</v>
      </c>
    </row>
    <row r="55" spans="2:9" ht="17.100000000000001" customHeight="1" thickBot="1">
      <c r="B55" s="40" t="s">
        <v>57</v>
      </c>
      <c r="C55" s="10">
        <v>34</v>
      </c>
      <c r="D55" s="23">
        <f t="shared" si="0"/>
        <v>1.7197426455711569E-4</v>
      </c>
      <c r="E55" s="18">
        <f t="shared" si="2"/>
        <v>1.0000000000000002</v>
      </c>
      <c r="F55" s="32">
        <v>39.861666030000002</v>
      </c>
      <c r="G55" s="23">
        <f t="shared" si="1"/>
        <v>0.15911604010803887</v>
      </c>
      <c r="H55" s="17">
        <f t="shared" si="3"/>
        <v>0.99999999999999978</v>
      </c>
      <c r="I55" s="5">
        <f t="shared" si="4"/>
        <v>1172401.9420588235</v>
      </c>
    </row>
    <row r="56" spans="2:9" ht="17.100000000000001" customHeight="1" thickTop="1" thickBot="1">
      <c r="B56" s="11" t="s">
        <v>8</v>
      </c>
      <c r="C56" s="12">
        <v>197704</v>
      </c>
      <c r="D56" s="34">
        <f t="shared" si="0"/>
        <v>1</v>
      </c>
      <c r="E56" s="24"/>
      <c r="F56" s="33">
        <v>250.51946996000001</v>
      </c>
      <c r="G56" s="34">
        <f t="shared" si="1"/>
        <v>1</v>
      </c>
      <c r="H56" s="24"/>
      <c r="I56" s="13">
        <f>F56*10^6/C56</f>
        <v>1267.1441648120424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2017-06-19T10:29:33Z</dcterms:modified>
</cp:coreProperties>
</file>