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.5" sheetId="68" r:id="rId1"/>
  </sheets>
  <calcPr calcId="145621"/>
</workbook>
</file>

<file path=xl/calcChain.xml><?xml version="1.0" encoding="utf-8"?>
<calcChain xmlns="http://schemas.openxmlformats.org/spreadsheetml/2006/main">
  <c r="G15" i="68" l="1"/>
  <c r="D15" i="68"/>
  <c r="G10" i="68" l="1"/>
  <c r="D10" i="68"/>
  <c r="I56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G9" i="68"/>
  <c r="H9" i="68" s="1"/>
  <c r="H10" i="68" s="1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E10" i="68" l="1"/>
  <c r="E16" i="68" s="1"/>
  <c r="H16" i="68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  <c r="E17" i="68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</calcChain>
</file>

<file path=xl/sharedStrings.xml><?xml version="1.0" encoding="utf-8"?>
<sst xmlns="http://schemas.openxmlformats.org/spreadsheetml/2006/main" count="101" uniqueCount="69">
  <si>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</si>
  <si>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</si>
  <si>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</si>
  <si>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</si>
  <si>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</si>
  <si>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</si>
  <si>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</si>
  <si>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</si>
  <si>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</si>
  <si>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</si>
  <si>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</si>
  <si>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</si>
  <si>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</si>
  <si>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</si>
  <si>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</si>
  <si>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</si>
  <si>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</si>
  <si>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</si>
  <si>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</si>
  <si>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</si>
  <si>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</si>
  <si>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</si>
  <si>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</si>
  <si>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</si>
  <si>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</si>
  <si>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</si>
  <si>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</si>
  <si>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</si>
  <si>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</si>
  <si>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</si>
  <si>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</si>
  <si>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</si>
  <si>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</si>
  <si>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</si>
  <si>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</si>
  <si>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</si>
  <si>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</si>
  <si>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</si>
  <si>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</si>
  <si>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</si>
  <si>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</si>
  <si>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</si>
  <si>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</si>
  <si>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</si>
  <si>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</si>
  <si>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</si>
  <si>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</si>
  <si>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</si>
  <si>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</si>
  <si>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</si>
  <si>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</si>
  <si>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</si>
  <si>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</si>
  <si>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</si>
  <si>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</si>
  <si>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</si>
  <si>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</si>
  <si>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</si>
  <si>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</si>
  <si>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</si>
  <si>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</si>
  <si>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</si>
  <si>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</si>
  <si>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</si>
  <si>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</si>
  <si>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III.D.5. CUOTA ÍNTEGRA TOTAL</t>
  </si>
  <si>
    <t>s.e.</t>
  </si>
  <si>
    <t>s.e.: secreto estadístico.</t>
  </si>
  <si>
    <t>IRPF  2014.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</si>
</sst>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68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0</v>
      </c>
      <c r="D10" s="17">
        <f t="shared" si="0"/>
        <v>0</v>
      </c>
      <c r="E10" s="18">
        <f>E9+D10</f>
        <v>0</v>
      </c>
      <c r="F10" s="26">
        <v>0</v>
      </c>
      <c r="G10" s="17">
        <f t="shared" si="1"/>
        <v>0</v>
      </c>
      <c r="H10" s="17">
        <f>H9+G10</f>
        <v>0</v>
      </c>
      <c r="I10" s="35" t="s">
        <v>64</v>
      </c>
    </row>
    <row r="11" spans="2:10" ht="17.100000000000001" customHeight="1">
      <c r="B11" s="37" t="s">
        <v>13</v>
      </c>
      <c r="C11" s="4" t="s">
        <v>66</v>
      </c>
      <c r="D11" s="17" t="s">
        <v>66</v>
      </c>
      <c r="E11" s="18" t="s">
        <v>66</v>
      </c>
      <c r="F11" s="4" t="s">
        <v>66</v>
      </c>
      <c r="G11" s="17" t="s">
        <v>66</v>
      </c>
      <c r="H11" s="17" t="s">
        <v>66</v>
      </c>
      <c r="I11" s="5" t="s">
        <v>66</v>
      </c>
    </row>
    <row r="12" spans="2:10" ht="17.100000000000001" customHeight="1">
      <c r="B12" s="37" t="s">
        <v>14</v>
      </c>
      <c r="C12" s="4" t="s">
        <v>66</v>
      </c>
      <c r="D12" s="17" t="s">
        <v>66</v>
      </c>
      <c r="E12" s="18" t="s">
        <v>66</v>
      </c>
      <c r="F12" s="4" t="s">
        <v>66</v>
      </c>
      <c r="G12" s="17" t="s">
        <v>66</v>
      </c>
      <c r="H12" s="17" t="s">
        <v>66</v>
      </c>
      <c r="I12" s="5" t="s">
        <v>66</v>
      </c>
    </row>
    <row r="13" spans="2:10" ht="17.100000000000001" customHeight="1">
      <c r="B13" s="37" t="s">
        <v>15</v>
      </c>
      <c r="C13" s="4" t="s">
        <v>66</v>
      </c>
      <c r="D13" s="17" t="s">
        <v>66</v>
      </c>
      <c r="E13" s="18" t="s">
        <v>66</v>
      </c>
      <c r="F13" s="4" t="s">
        <v>66</v>
      </c>
      <c r="G13" s="17" t="s">
        <v>66</v>
      </c>
      <c r="H13" s="17" t="s">
        <v>66</v>
      </c>
      <c r="I13" s="5" t="s">
        <v>66</v>
      </c>
    </row>
    <row r="14" spans="2:10" ht="17.100000000000001" customHeight="1">
      <c r="B14" s="38" t="s">
        <v>16</v>
      </c>
      <c r="C14" s="6" t="s">
        <v>66</v>
      </c>
      <c r="D14" s="19" t="s">
        <v>66</v>
      </c>
      <c r="E14" s="20" t="s">
        <v>66</v>
      </c>
      <c r="F14" s="6" t="s">
        <v>66</v>
      </c>
      <c r="G14" s="19" t="s">
        <v>66</v>
      </c>
      <c r="H14" s="19" t="s">
        <v>66</v>
      </c>
      <c r="I14" s="7" t="s">
        <v>66</v>
      </c>
    </row>
    <row r="15" spans="2:10" ht="17.100000000000001" customHeight="1">
      <c r="B15" s="37" t="s">
        <v>17</v>
      </c>
      <c r="C15" s="4">
        <v>2031</v>
      </c>
      <c r="D15" s="17">
        <f t="shared" ref="D15" si="2">C15/$C$56</f>
        <v>8.1472032348127461E-3</v>
      </c>
      <c r="E15" s="18">
        <v>1.1296171496421809E-2</v>
      </c>
      <c r="F15" s="26">
        <v>0.65963250000000007</v>
      </c>
      <c r="G15" s="17">
        <f t="shared" ref="G15" si="3">F15/$F$56</f>
        <v>6.4590132829991324E-4</v>
      </c>
      <c r="H15" s="17">
        <v>7.5281316691154575E-4</v>
      </c>
      <c r="I15" s="5">
        <f t="shared" ref="I15:I55" si="4">F15*10^6/C15</f>
        <v>324.78212703101929</v>
      </c>
    </row>
    <row r="16" spans="2:10" ht="17.100000000000001" customHeight="1">
      <c r="B16" s="37" t="s">
        <v>18</v>
      </c>
      <c r="C16" s="4">
        <v>11357</v>
      </c>
      <c r="D16" s="17">
        <f t="shared" si="0"/>
        <v>4.5557748467635828E-2</v>
      </c>
      <c r="E16" s="18">
        <f t="shared" ref="E16:E55" si="5">E15+D16</f>
        <v>5.6853919964057635E-2</v>
      </c>
      <c r="F16" s="26">
        <v>2.92073421</v>
      </c>
      <c r="G16" s="17">
        <f t="shared" si="1"/>
        <v>2.859935048455007E-3</v>
      </c>
      <c r="H16" s="17">
        <f t="shared" ref="H16:H55" si="6">H15+G16</f>
        <v>3.6127482153665525E-3</v>
      </c>
      <c r="I16" s="5">
        <f t="shared" si="4"/>
        <v>257.17480056352912</v>
      </c>
    </row>
    <row r="17" spans="2:9" ht="17.100000000000001" customHeight="1">
      <c r="B17" s="37" t="s">
        <v>19</v>
      </c>
      <c r="C17" s="4">
        <v>20570</v>
      </c>
      <c r="D17" s="17">
        <f t="shared" si="0"/>
        <v>8.2515002727768683E-2</v>
      </c>
      <c r="E17" s="18">
        <f t="shared" si="5"/>
        <v>0.13936892269182632</v>
      </c>
      <c r="F17" s="26">
        <v>10.08156737</v>
      </c>
      <c r="G17" s="17">
        <f t="shared" si="1"/>
        <v>9.8717054657374553E-3</v>
      </c>
      <c r="H17" s="17">
        <f t="shared" si="6"/>
        <v>1.3484453681104007E-2</v>
      </c>
      <c r="I17" s="5">
        <f t="shared" si="4"/>
        <v>490.11022702965488</v>
      </c>
    </row>
    <row r="18" spans="2:9" ht="17.100000000000001" customHeight="1">
      <c r="B18" s="37" t="s">
        <v>20</v>
      </c>
      <c r="C18" s="4">
        <v>23883</v>
      </c>
      <c r="D18" s="17">
        <f t="shared" si="0"/>
        <v>9.5804852219120051E-2</v>
      </c>
      <c r="E18" s="18">
        <f t="shared" si="5"/>
        <v>0.23517377491094638</v>
      </c>
      <c r="F18" s="26">
        <v>17.898387790000001</v>
      </c>
      <c r="G18" s="17">
        <f t="shared" si="1"/>
        <v>1.7525807852081195E-2</v>
      </c>
      <c r="H18" s="17">
        <f t="shared" si="6"/>
        <v>3.1010261533185202E-2</v>
      </c>
      <c r="I18" s="5">
        <f t="shared" si="4"/>
        <v>749.41957836117751</v>
      </c>
    </row>
    <row r="19" spans="2:9" ht="17.100000000000001" customHeight="1">
      <c r="B19" s="37" t="s">
        <v>21</v>
      </c>
      <c r="C19" s="4">
        <v>21100</v>
      </c>
      <c r="D19" s="17">
        <f t="shared" si="0"/>
        <v>8.4641057732421934E-2</v>
      </c>
      <c r="E19" s="18">
        <f t="shared" si="5"/>
        <v>0.3198148326433683</v>
      </c>
      <c r="F19" s="26">
        <v>22.458236419999999</v>
      </c>
      <c r="G19" s="17">
        <f t="shared" si="1"/>
        <v>2.199073686477165E-2</v>
      </c>
      <c r="H19" s="17">
        <f t="shared" si="6"/>
        <v>5.3000998397956856E-2</v>
      </c>
      <c r="I19" s="5">
        <f t="shared" si="4"/>
        <v>1064.3713943127962</v>
      </c>
    </row>
    <row r="20" spans="2:9" ht="17.100000000000001" customHeight="1">
      <c r="B20" s="38" t="s">
        <v>22</v>
      </c>
      <c r="C20" s="6">
        <v>18818</v>
      </c>
      <c r="D20" s="19">
        <f t="shared" si="0"/>
        <v>7.5486986938801709E-2</v>
      </c>
      <c r="E20" s="20">
        <f t="shared" si="5"/>
        <v>0.39530181958217003</v>
      </c>
      <c r="F20" s="27">
        <v>26.155980509999999</v>
      </c>
      <c r="G20" s="19">
        <f t="shared" si="1"/>
        <v>2.5611507247437989E-2</v>
      </c>
      <c r="H20" s="19">
        <f t="shared" si="6"/>
        <v>7.8612505645394848E-2</v>
      </c>
      <c r="I20" s="7">
        <f t="shared" si="4"/>
        <v>1389.9447608672547</v>
      </c>
    </row>
    <row r="21" spans="2:9" ht="17.100000000000001" customHeight="1">
      <c r="B21" s="39" t="s">
        <v>23</v>
      </c>
      <c r="C21" s="8">
        <v>15722</v>
      </c>
      <c r="D21" s="21">
        <f t="shared" si="0"/>
        <v>6.3067616571997054E-2</v>
      </c>
      <c r="E21" s="22">
        <f t="shared" si="5"/>
        <v>0.45836943615416709</v>
      </c>
      <c r="F21" s="28">
        <v>27.2851149</v>
      </c>
      <c r="G21" s="21">
        <f t="shared" si="1"/>
        <v>2.6717137128212682E-2</v>
      </c>
      <c r="H21" s="21">
        <f t="shared" si="6"/>
        <v>0.10532964277360753</v>
      </c>
      <c r="I21" s="5">
        <f t="shared" si="4"/>
        <v>1735.4735339015392</v>
      </c>
    </row>
    <row r="22" spans="2:9" ht="17.100000000000001" customHeight="1">
      <c r="B22" s="37" t="s">
        <v>24</v>
      </c>
      <c r="C22" s="4">
        <v>13895</v>
      </c>
      <c r="D22" s="17">
        <f t="shared" si="0"/>
        <v>5.5738743942748949E-2</v>
      </c>
      <c r="E22" s="18">
        <f t="shared" si="5"/>
        <v>0.51410818009691606</v>
      </c>
      <c r="F22" s="26">
        <v>29.030003440000002</v>
      </c>
      <c r="G22" s="17">
        <f t="shared" si="1"/>
        <v>2.8425703376421037E-2</v>
      </c>
      <c r="H22" s="17">
        <f t="shared" si="6"/>
        <v>0.13375534615002857</v>
      </c>
      <c r="I22" s="5">
        <f t="shared" si="4"/>
        <v>2089.2409816480749</v>
      </c>
    </row>
    <row r="23" spans="2:9" ht="17.100000000000001" customHeight="1">
      <c r="B23" s="37" t="s">
        <v>25</v>
      </c>
      <c r="C23" s="4">
        <v>13994</v>
      </c>
      <c r="D23" s="17">
        <f t="shared" si="0"/>
        <v>5.6135874971920026E-2</v>
      </c>
      <c r="E23" s="18">
        <f t="shared" si="5"/>
        <v>0.57024405506883613</v>
      </c>
      <c r="F23" s="26">
        <v>34.291519100000002</v>
      </c>
      <c r="G23" s="17">
        <f t="shared" si="1"/>
        <v>3.3577693239965956E-2</v>
      </c>
      <c r="H23" s="17">
        <f t="shared" si="6"/>
        <v>0.16733303938999453</v>
      </c>
      <c r="I23" s="5">
        <f t="shared" si="4"/>
        <v>2450.4444118908104</v>
      </c>
    </row>
    <row r="24" spans="2:9" ht="17.100000000000001" customHeight="1">
      <c r="B24" s="37" t="s">
        <v>26</v>
      </c>
      <c r="C24" s="4">
        <v>10368</v>
      </c>
      <c r="D24" s="17">
        <f t="shared" si="0"/>
        <v>4.1590449600462119E-2</v>
      </c>
      <c r="E24" s="18">
        <f t="shared" si="5"/>
        <v>0.61183450466929823</v>
      </c>
      <c r="F24" s="26">
        <v>29.318746320000002</v>
      </c>
      <c r="G24" s="17">
        <f t="shared" si="1"/>
        <v>2.8708435670128735E-2</v>
      </c>
      <c r="H24" s="17">
        <f t="shared" si="6"/>
        <v>0.19604147506012326</v>
      </c>
      <c r="I24" s="5">
        <f t="shared" si="4"/>
        <v>2827.8111805555559</v>
      </c>
    </row>
    <row r="25" spans="2:9" ht="17.100000000000001" customHeight="1">
      <c r="B25" s="37" t="s">
        <v>27</v>
      </c>
      <c r="C25" s="4">
        <v>9647</v>
      </c>
      <c r="D25" s="17">
        <f t="shared" si="0"/>
        <v>3.8698212509226275E-2</v>
      </c>
      <c r="E25" s="18">
        <f t="shared" si="5"/>
        <v>0.65053271717852446</v>
      </c>
      <c r="F25" s="26">
        <v>31.653413289999996</v>
      </c>
      <c r="G25" s="17">
        <f t="shared" si="1"/>
        <v>3.0994503286659043E-2</v>
      </c>
      <c r="H25" s="17">
        <f t="shared" si="6"/>
        <v>0.2270359783467823</v>
      </c>
      <c r="I25" s="5">
        <f t="shared" si="4"/>
        <v>3281.166506686016</v>
      </c>
    </row>
    <row r="26" spans="2:9" ht="17.100000000000001" customHeight="1">
      <c r="B26" s="38" t="s">
        <v>28</v>
      </c>
      <c r="C26" s="6">
        <v>9185</v>
      </c>
      <c r="D26" s="19">
        <f t="shared" si="0"/>
        <v>3.6844934373094572E-2</v>
      </c>
      <c r="E26" s="20">
        <f t="shared" si="5"/>
        <v>0.68737765155161901</v>
      </c>
      <c r="F26" s="29">
        <v>34.187277289999997</v>
      </c>
      <c r="G26" s="19">
        <f t="shared" si="1"/>
        <v>3.347562136882045E-2</v>
      </c>
      <c r="H26" s="19">
        <f t="shared" si="6"/>
        <v>0.26051159971560273</v>
      </c>
      <c r="I26" s="5">
        <f t="shared" si="4"/>
        <v>3722.0770048992922</v>
      </c>
    </row>
    <row r="27" spans="2:9" ht="17.100000000000001" customHeight="1">
      <c r="B27" s="39" t="s">
        <v>29</v>
      </c>
      <c r="C27" s="8">
        <v>8354</v>
      </c>
      <c r="D27" s="21">
        <f t="shared" si="0"/>
        <v>3.3511440582779758E-2</v>
      </c>
      <c r="E27" s="22">
        <f t="shared" si="5"/>
        <v>0.72088909213439878</v>
      </c>
      <c r="F27" s="30">
        <v>34.894263670000001</v>
      </c>
      <c r="G27" s="21">
        <f t="shared" si="1"/>
        <v>3.4167890839975901E-2</v>
      </c>
      <c r="H27" s="21">
        <f t="shared" si="6"/>
        <v>0.29467949055557863</v>
      </c>
      <c r="I27" s="9">
        <f t="shared" si="4"/>
        <v>4176.9527974622933</v>
      </c>
    </row>
    <row r="28" spans="2:9" ht="17.100000000000001" customHeight="1">
      <c r="B28" s="37" t="s">
        <v>30</v>
      </c>
      <c r="C28" s="4">
        <v>7797</v>
      </c>
      <c r="D28" s="17">
        <f t="shared" si="0"/>
        <v>3.1277077115625301E-2</v>
      </c>
      <c r="E28" s="18">
        <f t="shared" si="5"/>
        <v>0.75216616925002411</v>
      </c>
      <c r="F28" s="31">
        <v>36.041145990000004</v>
      </c>
      <c r="G28" s="17">
        <f t="shared" si="1"/>
        <v>3.52908992028017E-2</v>
      </c>
      <c r="H28" s="17">
        <f t="shared" si="6"/>
        <v>0.32997038975838033</v>
      </c>
      <c r="I28" s="5">
        <f t="shared" si="4"/>
        <v>4622.4376029242021</v>
      </c>
    </row>
    <row r="29" spans="2:9" ht="17.100000000000001" customHeight="1">
      <c r="B29" s="37" t="s">
        <v>31</v>
      </c>
      <c r="C29" s="4">
        <v>7216</v>
      </c>
      <c r="D29" s="17">
        <f t="shared" si="0"/>
        <v>2.8946439459580885E-2</v>
      </c>
      <c r="E29" s="18">
        <f t="shared" si="5"/>
        <v>0.78111260870960497</v>
      </c>
      <c r="F29" s="31">
        <v>36.420760990000005</v>
      </c>
      <c r="G29" s="17">
        <f t="shared" si="1"/>
        <v>3.5662611986423752E-2</v>
      </c>
      <c r="H29" s="17">
        <f t="shared" si="6"/>
        <v>0.36563300174480406</v>
      </c>
      <c r="I29" s="5">
        <f t="shared" si="4"/>
        <v>5047.2229753325946</v>
      </c>
    </row>
    <row r="30" spans="2:9" ht="17.100000000000001" customHeight="1">
      <c r="B30" s="37" t="s">
        <v>32</v>
      </c>
      <c r="C30" s="4">
        <v>11800</v>
      </c>
      <c r="D30" s="17">
        <f t="shared" si="0"/>
        <v>4.7334809537562979E-2</v>
      </c>
      <c r="E30" s="18">
        <f t="shared" si="5"/>
        <v>0.82844741824716794</v>
      </c>
      <c r="F30" s="31">
        <v>66.664890110000002</v>
      </c>
      <c r="G30" s="17">
        <f t="shared" si="1"/>
        <v>6.527716732122317E-2</v>
      </c>
      <c r="H30" s="17">
        <f t="shared" si="6"/>
        <v>0.43091016906602725</v>
      </c>
      <c r="I30" s="5">
        <f t="shared" si="4"/>
        <v>5649.5669584745765</v>
      </c>
    </row>
    <row r="31" spans="2:9" ht="17.100000000000001" customHeight="1">
      <c r="B31" s="37" t="s">
        <v>33</v>
      </c>
      <c r="C31" s="4">
        <v>9495</v>
      </c>
      <c r="D31" s="17">
        <f t="shared" si="0"/>
        <v>3.8088475979589871E-2</v>
      </c>
      <c r="E31" s="18">
        <f t="shared" si="5"/>
        <v>0.86653589422675781</v>
      </c>
      <c r="F31" s="31">
        <v>61.378226389999995</v>
      </c>
      <c r="G31" s="17">
        <f t="shared" si="1"/>
        <v>6.0100552889667778E-2</v>
      </c>
      <c r="H31" s="17">
        <f t="shared" si="6"/>
        <v>0.49101072195569501</v>
      </c>
      <c r="I31" s="5">
        <f t="shared" si="4"/>
        <v>6464.2681822011582</v>
      </c>
    </row>
    <row r="32" spans="2:9" ht="17.100000000000001" customHeight="1">
      <c r="B32" s="38" t="s">
        <v>34</v>
      </c>
      <c r="C32" s="6">
        <v>6411</v>
      </c>
      <c r="D32" s="19">
        <f t="shared" si="0"/>
        <v>2.5717242707230192E-2</v>
      </c>
      <c r="E32" s="20">
        <f t="shared" si="5"/>
        <v>0.892253136933988</v>
      </c>
      <c r="F32" s="29">
        <v>47.788758209999997</v>
      </c>
      <c r="G32" s="19">
        <f t="shared" si="1"/>
        <v>4.6793968468264342E-2</v>
      </c>
      <c r="H32" s="19">
        <f t="shared" si="6"/>
        <v>0.5378046904239594</v>
      </c>
      <c r="I32" s="7">
        <f t="shared" si="4"/>
        <v>7454.1815956948994</v>
      </c>
    </row>
    <row r="33" spans="2:9" ht="17.100000000000001" customHeight="1">
      <c r="B33" s="39" t="s">
        <v>35</v>
      </c>
      <c r="C33" s="8">
        <v>4543</v>
      </c>
      <c r="D33" s="21">
        <f t="shared" si="0"/>
        <v>1.8223901671961747E-2</v>
      </c>
      <c r="E33" s="22">
        <f t="shared" si="5"/>
        <v>0.91047703860594975</v>
      </c>
      <c r="F33" s="30">
        <v>38.745841710000001</v>
      </c>
      <c r="G33" s="21">
        <f t="shared" si="1"/>
        <v>3.793929290413553E-2</v>
      </c>
      <c r="H33" s="21">
        <f t="shared" si="6"/>
        <v>0.57574398332809495</v>
      </c>
      <c r="I33" s="5">
        <f t="shared" si="4"/>
        <v>8528.6906691613476</v>
      </c>
    </row>
    <row r="34" spans="2:9" ht="17.100000000000001" customHeight="1">
      <c r="B34" s="37" t="s">
        <v>36</v>
      </c>
      <c r="C34" s="4">
        <v>3535</v>
      </c>
      <c r="D34" s="17">
        <f t="shared" si="0"/>
        <v>1.4180385738583486E-2</v>
      </c>
      <c r="E34" s="18">
        <f t="shared" si="5"/>
        <v>0.92465742434453324</v>
      </c>
      <c r="F34" s="31">
        <v>34.153780060000003</v>
      </c>
      <c r="G34" s="17">
        <f t="shared" si="1"/>
        <v>3.3442821430443602E-2</v>
      </c>
      <c r="H34" s="17">
        <f t="shared" si="6"/>
        <v>0.60918680475853859</v>
      </c>
      <c r="I34" s="5">
        <f t="shared" si="4"/>
        <v>9661.6068062234808</v>
      </c>
    </row>
    <row r="35" spans="2:9" ht="17.100000000000001" customHeight="1">
      <c r="B35" s="37" t="s">
        <v>37</v>
      </c>
      <c r="C35" s="4">
        <v>2910</v>
      </c>
      <c r="D35" s="17">
        <f t="shared" si="0"/>
        <v>1.167324540290748E-2</v>
      </c>
      <c r="E35" s="18">
        <f t="shared" si="5"/>
        <v>0.93633066974744072</v>
      </c>
      <c r="F35" s="31">
        <v>31.432408899999999</v>
      </c>
      <c r="G35" s="17">
        <f t="shared" si="1"/>
        <v>3.0778099411681522E-2</v>
      </c>
      <c r="H35" s="17">
        <f t="shared" si="6"/>
        <v>0.63996490417022012</v>
      </c>
      <c r="I35" s="5">
        <f t="shared" si="4"/>
        <v>10801.515085910652</v>
      </c>
    </row>
    <row r="36" spans="2:9" ht="17.100000000000001" customHeight="1">
      <c r="B36" s="37" t="s">
        <v>38</v>
      </c>
      <c r="C36" s="4">
        <v>2426</v>
      </c>
      <c r="D36" s="17">
        <f t="shared" si="0"/>
        <v>9.7317159269599829E-3</v>
      </c>
      <c r="E36" s="18">
        <f t="shared" si="5"/>
        <v>0.94606238567440071</v>
      </c>
      <c r="F36" s="31">
        <v>28.792431010000001</v>
      </c>
      <c r="G36" s="17">
        <f t="shared" si="1"/>
        <v>2.8193076348334279E-2</v>
      </c>
      <c r="H36" s="17">
        <f t="shared" si="6"/>
        <v>0.66815798051855435</v>
      </c>
      <c r="I36" s="5">
        <f t="shared" si="4"/>
        <v>11868.273293487222</v>
      </c>
    </row>
    <row r="37" spans="2:9" ht="17.100000000000001" customHeight="1">
      <c r="B37" s="37" t="s">
        <v>39</v>
      </c>
      <c r="C37" s="4">
        <v>2018</v>
      </c>
      <c r="D37" s="17">
        <f t="shared" si="0"/>
        <v>8.0950547158306855E-3</v>
      </c>
      <c r="E37" s="18">
        <f t="shared" si="5"/>
        <v>0.95415744039023143</v>
      </c>
      <c r="F37" s="31">
        <v>26.320782470000001</v>
      </c>
      <c r="G37" s="17">
        <f t="shared" si="1"/>
        <v>2.5772878624485709E-2</v>
      </c>
      <c r="H37" s="17">
        <f t="shared" si="6"/>
        <v>0.69393085914304009</v>
      </c>
      <c r="I37" s="5">
        <f t="shared" si="4"/>
        <v>13043.004197224976</v>
      </c>
    </row>
    <row r="38" spans="2:9" ht="17.100000000000001" customHeight="1">
      <c r="B38" s="38" t="s">
        <v>40</v>
      </c>
      <c r="C38" s="6">
        <v>1675</v>
      </c>
      <c r="D38" s="19">
        <f t="shared" si="0"/>
        <v>6.7191360996116944E-3</v>
      </c>
      <c r="E38" s="20">
        <f t="shared" si="5"/>
        <v>0.96087657648984315</v>
      </c>
      <c r="F38" s="29">
        <v>23.674935259999998</v>
      </c>
      <c r="G38" s="19">
        <f t="shared" si="1"/>
        <v>2.3182108419231084E-2</v>
      </c>
      <c r="H38" s="19">
        <f t="shared" si="6"/>
        <v>0.71711296756227116</v>
      </c>
      <c r="I38" s="5">
        <f t="shared" si="4"/>
        <v>14134.289707462685</v>
      </c>
    </row>
    <row r="39" spans="2:9" ht="17.100000000000001" customHeight="1">
      <c r="B39" s="39" t="s">
        <v>41</v>
      </c>
      <c r="C39" s="8">
        <v>1324</v>
      </c>
      <c r="D39" s="21">
        <f t="shared" si="0"/>
        <v>5.3111260870960493E-3</v>
      </c>
      <c r="E39" s="22">
        <f t="shared" si="5"/>
        <v>0.9661877025769392</v>
      </c>
      <c r="F39" s="30">
        <v>20.2980467</v>
      </c>
      <c r="G39" s="21">
        <f t="shared" si="1"/>
        <v>1.9875514510615637E-2</v>
      </c>
      <c r="H39" s="21">
        <f t="shared" si="6"/>
        <v>0.73698848207288681</v>
      </c>
      <c r="I39" s="9">
        <f t="shared" si="4"/>
        <v>15330.850981873111</v>
      </c>
    </row>
    <row r="40" spans="2:9" ht="17.100000000000001" customHeight="1">
      <c r="B40" s="37" t="s">
        <v>42</v>
      </c>
      <c r="C40" s="4">
        <v>2121</v>
      </c>
      <c r="D40" s="17">
        <f t="shared" si="0"/>
        <v>8.5082314431500911E-3</v>
      </c>
      <c r="E40" s="18">
        <f t="shared" si="5"/>
        <v>0.97469593402008925</v>
      </c>
      <c r="F40" s="31">
        <v>36.378178800000001</v>
      </c>
      <c r="G40" s="17">
        <f t="shared" si="1"/>
        <v>3.5620916204176935E-2</v>
      </c>
      <c r="H40" s="17">
        <f t="shared" si="6"/>
        <v>0.77260939827706376</v>
      </c>
      <c r="I40" s="5">
        <f t="shared" si="4"/>
        <v>17151.428005657708</v>
      </c>
    </row>
    <row r="41" spans="2:9" ht="17.100000000000001" customHeight="1">
      <c r="B41" s="37" t="s">
        <v>43</v>
      </c>
      <c r="C41" s="4">
        <v>1402</v>
      </c>
      <c r="D41" s="17">
        <f t="shared" si="0"/>
        <v>5.6240172009884154E-3</v>
      </c>
      <c r="E41" s="18">
        <f t="shared" si="5"/>
        <v>0.98031995122107762</v>
      </c>
      <c r="F41" s="31">
        <v>27.801685839999998</v>
      </c>
      <c r="G41" s="17">
        <f t="shared" si="1"/>
        <v>2.7222954922677227E-2</v>
      </c>
      <c r="H41" s="17">
        <f t="shared" si="6"/>
        <v>0.799832353199741</v>
      </c>
      <c r="I41" s="5">
        <f t="shared" si="4"/>
        <v>19830.018430813121</v>
      </c>
    </row>
    <row r="42" spans="2:9" ht="17.100000000000001" customHeight="1">
      <c r="B42" s="37" t="s">
        <v>44</v>
      </c>
      <c r="C42" s="4">
        <v>1141</v>
      </c>
      <c r="D42" s="17">
        <f t="shared" si="0"/>
        <v>4.5770353968101153E-3</v>
      </c>
      <c r="E42" s="18">
        <f t="shared" si="5"/>
        <v>0.98489698661788772</v>
      </c>
      <c r="F42" s="31">
        <v>25.591902320000003</v>
      </c>
      <c r="G42" s="17">
        <f t="shared" si="1"/>
        <v>2.5059171132728649E-2</v>
      </c>
      <c r="H42" s="17">
        <f t="shared" si="6"/>
        <v>0.82489152433246959</v>
      </c>
      <c r="I42" s="5">
        <f t="shared" si="4"/>
        <v>22429.362243645926</v>
      </c>
    </row>
    <row r="43" spans="2:9" ht="17.100000000000001" customHeight="1">
      <c r="B43" s="37" t="s">
        <v>45</v>
      </c>
      <c r="C43" s="4">
        <v>755</v>
      </c>
      <c r="D43" s="17">
        <f t="shared" si="0"/>
        <v>3.0286255254966142E-3</v>
      </c>
      <c r="E43" s="18">
        <f t="shared" si="5"/>
        <v>0.98792561214338437</v>
      </c>
      <c r="F43" s="31">
        <v>18.74384487</v>
      </c>
      <c r="G43" s="17">
        <f t="shared" si="1"/>
        <v>1.8353665562234295E-2</v>
      </c>
      <c r="H43" s="17">
        <f t="shared" si="6"/>
        <v>0.84324518989470387</v>
      </c>
      <c r="I43" s="5">
        <f t="shared" si="4"/>
        <v>24826.284596026493</v>
      </c>
    </row>
    <row r="44" spans="2:9" ht="17.100000000000001" customHeight="1">
      <c r="B44" s="38" t="s">
        <v>46</v>
      </c>
      <c r="C44" s="6">
        <v>538</v>
      </c>
      <c r="D44" s="19">
        <f t="shared" si="0"/>
        <v>2.1581464009499053E-3</v>
      </c>
      <c r="E44" s="20">
        <f t="shared" si="5"/>
        <v>0.99008375854433428</v>
      </c>
      <c r="F44" s="29">
        <v>14.71740479</v>
      </c>
      <c r="G44" s="19">
        <f t="shared" si="1"/>
        <v>1.4411041455641595E-2</v>
      </c>
      <c r="H44" s="19">
        <f t="shared" si="6"/>
        <v>0.85765623135034552</v>
      </c>
      <c r="I44" s="7">
        <f t="shared" si="4"/>
        <v>27355.770985130112</v>
      </c>
    </row>
    <row r="45" spans="2:9" ht="17.100000000000001" customHeight="1">
      <c r="B45" s="39" t="s">
        <v>47</v>
      </c>
      <c r="C45" s="8">
        <v>390</v>
      </c>
      <c r="D45" s="21">
        <f t="shared" si="0"/>
        <v>1.5644555694618273E-3</v>
      </c>
      <c r="E45" s="22">
        <f t="shared" si="5"/>
        <v>0.99164821411379611</v>
      </c>
      <c r="F45" s="30">
        <v>11.60320682</v>
      </c>
      <c r="G45" s="21">
        <f t="shared" si="1"/>
        <v>1.1361669865533629E-2</v>
      </c>
      <c r="H45" s="21">
        <f t="shared" si="6"/>
        <v>0.86901790121587918</v>
      </c>
      <c r="I45" s="9">
        <f t="shared" si="4"/>
        <v>29751.812358974359</v>
      </c>
    </row>
    <row r="46" spans="2:9" ht="17.100000000000001" customHeight="1">
      <c r="B46" s="37" t="s">
        <v>48</v>
      </c>
      <c r="C46" s="4">
        <v>924</v>
      </c>
      <c r="D46" s="17">
        <f t="shared" si="0"/>
        <v>3.706556272263406E-3</v>
      </c>
      <c r="E46" s="18">
        <f t="shared" si="5"/>
        <v>0.99535477038605946</v>
      </c>
      <c r="F46" s="31">
        <v>32.456805590000002</v>
      </c>
      <c r="G46" s="17">
        <f t="shared" si="1"/>
        <v>3.1781171853953599E-2</v>
      </c>
      <c r="H46" s="17">
        <f t="shared" si="6"/>
        <v>0.90079907306983276</v>
      </c>
      <c r="I46" s="5">
        <f t="shared" si="4"/>
        <v>35126.412976190477</v>
      </c>
    </row>
    <row r="47" spans="2:9" ht="17.100000000000001" customHeight="1">
      <c r="B47" s="37" t="s">
        <v>49</v>
      </c>
      <c r="C47" s="4">
        <v>383</v>
      </c>
      <c r="D47" s="17">
        <f t="shared" si="0"/>
        <v>1.5363755977022559E-3</v>
      </c>
      <c r="E47" s="18">
        <f t="shared" si="5"/>
        <v>0.99689114598376172</v>
      </c>
      <c r="F47" s="31">
        <v>17.487034300000001</v>
      </c>
      <c r="G47" s="17">
        <f t="shared" si="1"/>
        <v>1.7123017259453019E-2</v>
      </c>
      <c r="H47" s="17">
        <f t="shared" si="6"/>
        <v>0.91792209032928573</v>
      </c>
      <c r="I47" s="5">
        <f t="shared" si="4"/>
        <v>45658.05300261097</v>
      </c>
    </row>
    <row r="48" spans="2:9" ht="17.100000000000001" customHeight="1">
      <c r="B48" s="37" t="s">
        <v>50</v>
      </c>
      <c r="C48" s="4">
        <v>210</v>
      </c>
      <c r="D48" s="17">
        <f t="shared" si="0"/>
        <v>8.4239915278713773E-4</v>
      </c>
      <c r="E48" s="18">
        <f t="shared" si="5"/>
        <v>0.99773354513654888</v>
      </c>
      <c r="F48" s="31">
        <v>11.5665566</v>
      </c>
      <c r="G48" s="17">
        <f t="shared" si="1"/>
        <v>1.1325782571046951E-2</v>
      </c>
      <c r="H48" s="17">
        <f t="shared" si="6"/>
        <v>0.92924787290033273</v>
      </c>
      <c r="I48" s="5">
        <f t="shared" si="4"/>
        <v>55078.840952380953</v>
      </c>
    </row>
    <row r="49" spans="2:9" ht="17.100000000000001" customHeight="1">
      <c r="B49" s="37" t="s">
        <v>51</v>
      </c>
      <c r="C49" s="4">
        <v>128</v>
      </c>
      <c r="D49" s="17">
        <f t="shared" si="0"/>
        <v>5.1346234074644583E-4</v>
      </c>
      <c r="E49" s="18">
        <f t="shared" si="5"/>
        <v>0.99824700747729533</v>
      </c>
      <c r="F49" s="31">
        <v>8.3240132500000001</v>
      </c>
      <c r="G49" s="17">
        <f t="shared" si="1"/>
        <v>8.150737289264973E-3</v>
      </c>
      <c r="H49" s="17">
        <f t="shared" si="6"/>
        <v>0.93739861018959769</v>
      </c>
      <c r="I49" s="5">
        <f t="shared" si="4"/>
        <v>65031.353515625</v>
      </c>
    </row>
    <row r="50" spans="2:9" ht="17.100000000000001" customHeight="1">
      <c r="B50" s="38" t="s">
        <v>52</v>
      </c>
      <c r="C50" s="6">
        <v>96</v>
      </c>
      <c r="D50" s="19">
        <f t="shared" si="0"/>
        <v>3.850967555598344E-4</v>
      </c>
      <c r="E50" s="20">
        <f t="shared" si="5"/>
        <v>0.9986321042328552</v>
      </c>
      <c r="F50" s="29">
        <v>7.4362582900000005</v>
      </c>
      <c r="G50" s="19">
        <f t="shared" si="1"/>
        <v>7.2814621885553569E-3</v>
      </c>
      <c r="H50" s="19">
        <f t="shared" si="6"/>
        <v>0.9446800723781531</v>
      </c>
      <c r="I50" s="7">
        <f t="shared" si="4"/>
        <v>77461.023854166662</v>
      </c>
    </row>
    <row r="51" spans="2:9" ht="17.100000000000001" customHeight="1">
      <c r="B51" s="37" t="s">
        <v>53</v>
      </c>
      <c r="C51" s="4">
        <v>77</v>
      </c>
      <c r="D51" s="17">
        <f t="shared" si="0"/>
        <v>3.0887968935528387E-4</v>
      </c>
      <c r="E51" s="18">
        <f t="shared" si="5"/>
        <v>0.99894098392221053</v>
      </c>
      <c r="F51" s="31">
        <v>6.6088181399999995</v>
      </c>
      <c r="G51" s="17">
        <f t="shared" si="1"/>
        <v>6.4712463608426829E-3</v>
      </c>
      <c r="H51" s="17">
        <f t="shared" si="6"/>
        <v>0.95115131873899583</v>
      </c>
      <c r="I51" s="5">
        <f t="shared" si="4"/>
        <v>85828.807012987003</v>
      </c>
    </row>
    <row r="52" spans="2:9" ht="17.100000000000001" customHeight="1">
      <c r="B52" s="37" t="s">
        <v>54</v>
      </c>
      <c r="C52" s="4">
        <v>161</v>
      </c>
      <c r="D52" s="17">
        <f t="shared" si="0"/>
        <v>6.4583935047013896E-4</v>
      </c>
      <c r="E52" s="18">
        <f t="shared" si="5"/>
        <v>0.99958682327268067</v>
      </c>
      <c r="F52" s="31">
        <v>17.266508120000001</v>
      </c>
      <c r="G52" s="17">
        <f t="shared" si="1"/>
        <v>1.6907081639866497E-2</v>
      </c>
      <c r="H52" s="17">
        <f t="shared" si="6"/>
        <v>0.96805840037886237</v>
      </c>
      <c r="I52" s="5">
        <f t="shared" si="4"/>
        <v>107245.39204968944</v>
      </c>
    </row>
    <row r="53" spans="2:9" ht="17.100000000000001" customHeight="1">
      <c r="B53" s="37" t="s">
        <v>55</v>
      </c>
      <c r="C53" s="4">
        <v>51</v>
      </c>
      <c r="D53" s="17">
        <f t="shared" si="0"/>
        <v>2.0458265139116204E-4</v>
      </c>
      <c r="E53" s="18">
        <f t="shared" si="5"/>
        <v>0.99979140592407179</v>
      </c>
      <c r="F53" s="31">
        <v>8.153796100000001</v>
      </c>
      <c r="G53" s="17">
        <f t="shared" si="1"/>
        <v>7.9840634469597119E-3</v>
      </c>
      <c r="H53" s="17">
        <f t="shared" si="6"/>
        <v>0.97604246382582205</v>
      </c>
      <c r="I53" s="5">
        <f t="shared" si="4"/>
        <v>159878.35490196079</v>
      </c>
    </row>
    <row r="54" spans="2:9" ht="17.100000000000001" customHeight="1">
      <c r="B54" s="37" t="s">
        <v>56</v>
      </c>
      <c r="C54" s="4">
        <v>18</v>
      </c>
      <c r="D54" s="17">
        <f t="shared" si="0"/>
        <v>7.2205641667468946E-5</v>
      </c>
      <c r="E54" s="18">
        <f t="shared" si="5"/>
        <v>0.99986361156573922</v>
      </c>
      <c r="F54" s="31">
        <v>3.3811480200000004</v>
      </c>
      <c r="G54" s="17">
        <f t="shared" si="1"/>
        <v>3.3107647020069837E-3</v>
      </c>
      <c r="H54" s="17">
        <f t="shared" si="6"/>
        <v>0.97935322852782902</v>
      </c>
      <c r="I54" s="5">
        <f t="shared" si="4"/>
        <v>187841.5566666667</v>
      </c>
    </row>
    <row r="55" spans="2:9" ht="17.100000000000001" customHeight="1" thickBot="1">
      <c r="B55" s="40" t="s">
        <v>57</v>
      </c>
      <c r="C55" s="10">
        <v>34</v>
      </c>
      <c r="D55" s="23">
        <f t="shared" si="0"/>
        <v>1.3638843426077467E-4</v>
      </c>
      <c r="E55" s="18">
        <f t="shared" si="5"/>
        <v>1</v>
      </c>
      <c r="F55" s="32">
        <v>21.085699760000001</v>
      </c>
      <c r="G55" s="23">
        <f t="shared" si="1"/>
        <v>2.0646771472171491E-2</v>
      </c>
      <c r="H55" s="17">
        <f t="shared" si="6"/>
        <v>1.0000000000000004</v>
      </c>
      <c r="I55" s="5">
        <f t="shared" si="4"/>
        <v>620167.64</v>
      </c>
    </row>
    <row r="56" spans="2:9" ht="17.100000000000001" customHeight="1" thickTop="1" thickBot="1">
      <c r="B56" s="11" t="s">
        <v>8</v>
      </c>
      <c r="C56" s="12">
        <v>249288</v>
      </c>
      <c r="D56" s="34">
        <f t="shared" si="0"/>
        <v>1</v>
      </c>
      <c r="E56" s="24"/>
      <c r="F56" s="33">
        <v>1021.2589308899996</v>
      </c>
      <c r="G56" s="34">
        <f t="shared" si="1"/>
        <v>1</v>
      </c>
      <c r="H56" s="24"/>
      <c r="I56" s="13">
        <f>F56*10^6/C56</f>
        <v>4096.7031340858748</v>
      </c>
    </row>
    <row r="57" spans="2:9" ht="15.75" customHeight="1" thickTop="1">
      <c r="B57" s="14" t="s">
        <v>67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G43:H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2017-06-19T10:28:16Z</dcterms:modified>
</cp:coreProperties>
</file>