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6" sheetId="121" r:id="rId1"/>
  </sheets>
  <definedNames>
    <definedName name="_xlnm.Print_Area" localSheetId="0">III.D.6!$B$2:$H$55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G13" i="121" s="1"/>
  <c r="D14" i="121"/>
  <c r="D15" i="121"/>
  <c r="G15" i="121" s="1"/>
  <c r="D16" i="121"/>
  <c r="D17" i="121"/>
  <c r="D18" i="121"/>
  <c r="D19" i="121"/>
  <c r="G19" i="121" s="1"/>
  <c r="D20" i="121"/>
  <c r="D21" i="121"/>
  <c r="G21" i="121" s="1"/>
  <c r="D22" i="121"/>
  <c r="D23" i="121"/>
  <c r="G23" i="121" s="1"/>
  <c r="D24" i="121"/>
  <c r="D25" i="121"/>
  <c r="D26" i="121"/>
  <c r="D27" i="121"/>
  <c r="G27" i="121" s="1"/>
  <c r="D28" i="121"/>
  <c r="D29" i="121"/>
  <c r="G29" i="121" s="1"/>
  <c r="D30" i="121"/>
  <c r="D31" i="121"/>
  <c r="G31" i="121" s="1"/>
  <c r="D32" i="121"/>
  <c r="D33" i="12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41" i="121"/>
  <c r="G33" i="121"/>
  <c r="G25" i="121"/>
  <c r="G17" i="121"/>
  <c r="G9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<sst xmlns="http://schemas.openxmlformats.org/spreadsheetml/2006/main" count="60" uniqueCount="57">
  <si>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</si>
  <si>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</si>
  <si>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</si>
  <si>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</si>
  <si>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</si>
  <si>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</si>
  <si>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</si>
  <si>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</si>
  <si>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</si>
  <si>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</si>
  <si>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</si>
  <si>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</si>
  <si>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</si>
  <si>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</si>
  <si>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</si>
  <si>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</si>
  <si>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</si>
  <si>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</si>
  <si>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</si>
  <si>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</si>
  <si>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</si>
  <si>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</si>
  <si>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</si>
  <si>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</si>
  <si>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</si>
  <si>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</si>
  <si>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</si>
  <si>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</si>
  <si>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</si>
  <si>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</si>
  <si>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</si>
  <si>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</si>
  <si>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</si>
  <si>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</si>
  <si>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</si>
  <si>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</si>
  <si>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</si>
  <si>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</si>
  <si>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</si>
  <si>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</si>
  <si>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</si>
  <si>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</si>
  <si>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</si>
  <si>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</si>
  <si>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</si>
  <si>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</si>
  <si>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</si>
  <si>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</si>
  <si>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</si>
  <si>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</si>
  <si>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</si>
  <si>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</si>
  <si>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</si>
  <si>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III.D.6. DEDUCCIONES GENERALES </t>
  </si>
  <si>
    <t>Inversión vivienda habitual (régimen transitorio)</t>
  </si>
  <si>
    <t>IRPF  2014.  TRIBUTACIÓN CONJUNTA MONOPARENTAL. MUJERES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</si>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</sst>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4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55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53</v>
      </c>
      <c r="C4" s="59"/>
      <c r="D4" s="59"/>
      <c r="E4" s="59"/>
      <c r="F4" s="59"/>
      <c r="G4" s="59"/>
      <c r="H4" s="60"/>
    </row>
    <row r="5" spans="2:8" ht="29.25" customHeight="1" thickTop="1">
      <c r="B5" s="48" t="s">
        <v>48</v>
      </c>
      <c r="C5" s="49" t="s">
        <v>52</v>
      </c>
      <c r="D5" s="50"/>
      <c r="E5" s="51"/>
      <c r="F5" s="61" t="s">
        <v>56</v>
      </c>
      <c r="G5" s="62"/>
      <c r="H5" s="63"/>
    </row>
    <row r="6" spans="2:8" ht="60" customHeight="1">
      <c r="B6" s="52" t="s">
        <v>50</v>
      </c>
      <c r="C6" s="53" t="s">
        <v>54</v>
      </c>
      <c r="D6" s="53" t="s">
        <v>51</v>
      </c>
      <c r="E6" s="53" t="s">
        <v>49</v>
      </c>
      <c r="F6" s="53" t="s">
        <v>54</v>
      </c>
      <c r="G6" s="53" t="s">
        <v>51</v>
      </c>
      <c r="H6" s="54" t="s">
        <v>49</v>
      </c>
    </row>
    <row r="7" spans="2:8" ht="16.899999999999999" customHeight="1">
      <c r="B7" s="46" t="s">
        <v>1</v>
      </c>
      <c r="C7" s="37">
        <v>0</v>
      </c>
      <c r="D7" s="29">
        <f>E7-C7</f>
        <v>0.81837147999999993</v>
      </c>
      <c r="E7" s="16">
        <v>0.81837147999999993</v>
      </c>
      <c r="F7" s="22">
        <f t="shared" ref="F7:F22" si="0">C7/C$54</f>
        <v>0</v>
      </c>
      <c r="G7" s="23">
        <f t="shared" ref="G7:G22" si="1">D7/D$54</f>
        <v>1.0778853976115322E-2</v>
      </c>
      <c r="H7" s="24">
        <f t="shared" ref="H7:H22" si="2">E7/E$54</f>
        <v>5.1957427400917697E-3</v>
      </c>
    </row>
    <row r="8" spans="2:8" ht="16.899999999999999" customHeight="1">
      <c r="B8" s="40" t="s">
        <v>2</v>
      </c>
      <c r="C8" s="37">
        <v>0</v>
      </c>
      <c r="D8" s="30">
        <f t="shared" ref="D8:D54" si="3">E8-C8</f>
        <v>1.75156063</v>
      </c>
      <c r="E8" s="16">
        <v>1.75156063</v>
      </c>
      <c r="F8" s="8">
        <f t="shared" si="0"/>
        <v>0</v>
      </c>
      <c r="G8" s="9">
        <f t="shared" si="1"/>
        <v>2.3069983158604892E-2</v>
      </c>
      <c r="H8" s="25">
        <f t="shared" si="2"/>
        <v>1.1120449147559573E-2</v>
      </c>
    </row>
    <row r="9" spans="2:8" ht="16.899999999999999" customHeight="1">
      <c r="B9" s="41" t="s">
        <v>3</v>
      </c>
      <c r="C9" s="37">
        <v>0</v>
      </c>
      <c r="D9" s="30">
        <f t="shared" si="3"/>
        <v>1.57274794</v>
      </c>
      <c r="E9" s="16">
        <v>1.57274794</v>
      </c>
      <c r="F9" s="8">
        <f t="shared" si="0"/>
        <v>0</v>
      </c>
      <c r="G9" s="9">
        <f t="shared" si="1"/>
        <v>2.0714823036716998E-2</v>
      </c>
      <c r="H9" s="25">
        <f t="shared" si="2"/>
        <v>9.9851887449074923E-3</v>
      </c>
    </row>
    <row r="10" spans="2:8" ht="16.899999999999999" customHeight="1">
      <c r="B10" s="41" t="s">
        <v>4</v>
      </c>
      <c r="C10" s="37">
        <v>0</v>
      </c>
      <c r="D10" s="30">
        <f t="shared" si="3"/>
        <v>1.82034454</v>
      </c>
      <c r="E10" s="16">
        <v>1.82034454</v>
      </c>
      <c r="F10" s="8">
        <f t="shared" si="0"/>
        <v>0</v>
      </c>
      <c r="G10" s="9">
        <f t="shared" si="1"/>
        <v>2.3975943031248864E-2</v>
      </c>
      <c r="H10" s="25">
        <f t="shared" si="2"/>
        <v>1.155714997322572E-2</v>
      </c>
    </row>
    <row r="11" spans="2:8" ht="16.899999999999999" customHeight="1">
      <c r="B11" s="41" t="s">
        <v>5</v>
      </c>
      <c r="C11" s="37">
        <v>0</v>
      </c>
      <c r="D11" s="30">
        <f t="shared" si="3"/>
        <v>1.74289498</v>
      </c>
      <c r="E11" s="16">
        <v>1.74289498</v>
      </c>
      <c r="F11" s="8">
        <f t="shared" si="0"/>
        <v>0</v>
      </c>
      <c r="G11" s="9">
        <f t="shared" si="1"/>
        <v>2.2955847001320764E-2</v>
      </c>
      <c r="H11" s="25">
        <f t="shared" si="2"/>
        <v>1.1065431971159834E-2</v>
      </c>
    </row>
    <row r="12" spans="2:8" ht="16.899999999999999" customHeight="1">
      <c r="B12" s="42" t="s">
        <v>6</v>
      </c>
      <c r="C12" s="37">
        <v>0.15996467</v>
      </c>
      <c r="D12" s="30">
        <f t="shared" si="3"/>
        <v>1.91725586</v>
      </c>
      <c r="E12" s="16">
        <v>2.07722053</v>
      </c>
      <c r="F12" s="8">
        <f t="shared" si="0"/>
        <v>1.9607288349553116E-3</v>
      </c>
      <c r="G12" s="9">
        <f t="shared" si="1"/>
        <v>2.5252371881033051E-2</v>
      </c>
      <c r="H12" s="25">
        <f t="shared" si="2"/>
        <v>1.3188024939868479E-2</v>
      </c>
    </row>
    <row r="13" spans="2:8" ht="16.899999999999999" customHeight="1">
      <c r="B13" s="41" t="s">
        <v>7</v>
      </c>
      <c r="C13" s="36">
        <v>0.42346795999999998</v>
      </c>
      <c r="D13" s="31">
        <f t="shared" si="3"/>
        <v>2.5540225300000001</v>
      </c>
      <c r="E13" s="18">
        <v>2.9774904900000001</v>
      </c>
      <c r="F13" s="10">
        <f t="shared" si="0"/>
        <v>5.1905576390818197E-3</v>
      </c>
      <c r="G13" s="11">
        <f t="shared" si="1"/>
        <v>3.3639290438834228E-2</v>
      </c>
      <c r="H13" s="26">
        <f t="shared" si="2"/>
        <v>1.8903731343508926E-2</v>
      </c>
    </row>
    <row r="14" spans="2:8" ht="16.899999999999999" customHeight="1">
      <c r="B14" s="41" t="s">
        <v>8</v>
      </c>
      <c r="C14" s="37">
        <v>1.77222781</v>
      </c>
      <c r="D14" s="30">
        <f t="shared" si="3"/>
        <v>4.5447392200000003</v>
      </c>
      <c r="E14" s="16">
        <v>6.3169670300000007</v>
      </c>
      <c r="F14" s="8">
        <f t="shared" si="0"/>
        <v>2.1722660192258096E-2</v>
      </c>
      <c r="G14" s="9">
        <f t="shared" si="1"/>
        <v>5.9859222381386329E-2</v>
      </c>
      <c r="H14" s="25">
        <f t="shared" si="2"/>
        <v>4.0105668865099718E-2</v>
      </c>
    </row>
    <row r="15" spans="2:8" ht="16.899999999999999" customHeight="1">
      <c r="B15" s="41" t="s">
        <v>9</v>
      </c>
      <c r="C15" s="37">
        <v>3.8570787900000001</v>
      </c>
      <c r="D15" s="30">
        <f t="shared" si="3"/>
        <v>6.7470636799999992</v>
      </c>
      <c r="E15" s="16">
        <v>10.604142469999999</v>
      </c>
      <c r="F15" s="8">
        <f t="shared" si="0"/>
        <v>4.7277224416163534E-2</v>
      </c>
      <c r="G15" s="9">
        <f t="shared" si="1"/>
        <v>8.8866261779151037E-2</v>
      </c>
      <c r="H15" s="25">
        <f t="shared" si="2"/>
        <v>6.7324433463152103E-2</v>
      </c>
    </row>
    <row r="16" spans="2:8" ht="16.899999999999999" customHeight="1">
      <c r="B16" s="41" t="s">
        <v>10</v>
      </c>
      <c r="C16" s="37">
        <v>5.1765979599999996</v>
      </c>
      <c r="D16" s="30">
        <f t="shared" si="3"/>
        <v>6.5224118599999992</v>
      </c>
      <c r="E16" s="16">
        <v>11.699009819999999</v>
      </c>
      <c r="F16" s="8">
        <f t="shared" si="0"/>
        <v>6.3450916300098276E-2</v>
      </c>
      <c r="G16" s="9">
        <f t="shared" si="1"/>
        <v>8.5907349815053102E-2</v>
      </c>
      <c r="H16" s="25">
        <f t="shared" si="2"/>
        <v>7.4275615443645859E-2</v>
      </c>
    </row>
    <row r="17" spans="2:8" ht="16.899999999999999" customHeight="1">
      <c r="B17" s="41" t="s">
        <v>11</v>
      </c>
      <c r="C17" s="37">
        <v>5.0789160300000002</v>
      </c>
      <c r="D17" s="30">
        <f t="shared" si="3"/>
        <v>5.5827265199999978</v>
      </c>
      <c r="E17" s="16">
        <v>10.661642549999998</v>
      </c>
      <c r="F17" s="8">
        <f t="shared" si="0"/>
        <v>6.2253603313392615E-2</v>
      </c>
      <c r="G17" s="9">
        <f t="shared" si="1"/>
        <v>7.3530658653532782E-2</v>
      </c>
      <c r="H17" s="25">
        <f t="shared" si="2"/>
        <v>6.7689494600442324E-2</v>
      </c>
    </row>
    <row r="18" spans="2:8" ht="16.899999999999999" customHeight="1">
      <c r="B18" s="42" t="s">
        <v>12</v>
      </c>
      <c r="C18" s="35">
        <v>5.0075350499999995</v>
      </c>
      <c r="D18" s="32">
        <f t="shared" si="3"/>
        <v>4.6486368599999999</v>
      </c>
      <c r="E18" s="17">
        <v>9.6561719099999994</v>
      </c>
      <c r="F18" s="12">
        <f t="shared" si="0"/>
        <v>6.1378667955770398E-2</v>
      </c>
      <c r="G18" s="13">
        <f t="shared" si="1"/>
        <v>6.1227668762268261E-2</v>
      </c>
      <c r="H18" s="27">
        <f t="shared" si="2"/>
        <v>6.1305881649810885E-2</v>
      </c>
    </row>
    <row r="19" spans="2:8" ht="16.899999999999999" customHeight="1">
      <c r="B19" s="43" t="s">
        <v>13</v>
      </c>
      <c r="C19" s="36">
        <v>4.5398101899999999</v>
      </c>
      <c r="D19" s="31">
        <f t="shared" si="3"/>
        <v>3.7736940199999998</v>
      </c>
      <c r="E19" s="18">
        <v>8.3135042099999996</v>
      </c>
      <c r="F19" s="8">
        <f t="shared" si="0"/>
        <v>5.5645641908034761E-2</v>
      </c>
      <c r="G19" s="9">
        <f t="shared" si="1"/>
        <v>4.9703707651346324E-2</v>
      </c>
      <c r="H19" s="25">
        <f t="shared" si="2"/>
        <v>5.2781444856594785E-2</v>
      </c>
    </row>
    <row r="20" spans="2:8" ht="16.899999999999999" customHeight="1">
      <c r="B20" s="41" t="s">
        <v>14</v>
      </c>
      <c r="C20" s="37">
        <v>4.2506273300000004</v>
      </c>
      <c r="D20" s="30">
        <f t="shared" si="3"/>
        <v>3.2876589599999981</v>
      </c>
      <c r="E20" s="16">
        <v>7.5382862899999985</v>
      </c>
      <c r="F20" s="8">
        <f t="shared" si="0"/>
        <v>5.2101051892146602E-2</v>
      </c>
      <c r="G20" s="9">
        <f t="shared" si="1"/>
        <v>4.3302090455433692E-2</v>
      </c>
      <c r="H20" s="25">
        <f t="shared" si="2"/>
        <v>4.7859678912565248E-2</v>
      </c>
    </row>
    <row r="21" spans="2:8" ht="16.899999999999999" customHeight="1">
      <c r="B21" s="41" t="s">
        <v>15</v>
      </c>
      <c r="C21" s="37">
        <v>4.6282129199999993</v>
      </c>
      <c r="D21" s="30">
        <f t="shared" si="3"/>
        <v>3.0573108200000005</v>
      </c>
      <c r="E21" s="16">
        <v>7.6855237399999998</v>
      </c>
      <c r="F21" s="8">
        <f t="shared" si="0"/>
        <v>5.6729217311277037E-2</v>
      </c>
      <c r="G21" s="9">
        <f t="shared" si="1"/>
        <v>4.0268151681406836E-2</v>
      </c>
      <c r="H21" s="25">
        <f t="shared" si="2"/>
        <v>4.8794471889352681E-2</v>
      </c>
    </row>
    <row r="22" spans="2:8" ht="16.899999999999999" customHeight="1">
      <c r="B22" s="41" t="s">
        <v>16</v>
      </c>
      <c r="C22" s="37">
        <v>3.5663682100000003</v>
      </c>
      <c r="D22" s="30">
        <f t="shared" si="3"/>
        <v>2.2191273699999998</v>
      </c>
      <c r="E22" s="16">
        <v>5.7854955800000001</v>
      </c>
      <c r="F22" s="8">
        <f t="shared" si="0"/>
        <v>4.3713908736316337E-2</v>
      </c>
      <c r="G22" s="9">
        <f t="shared" si="1"/>
        <v>2.9228352233915626E-2</v>
      </c>
      <c r="H22" s="25">
        <f t="shared" si="2"/>
        <v>3.6731420134066772E-2</v>
      </c>
    </row>
    <row r="23" spans="2:8" ht="16.899999999999999" customHeight="1">
      <c r="B23" s="41" t="s">
        <v>17</v>
      </c>
      <c r="C23" s="37">
        <v>3.40431266</v>
      </c>
      <c r="D23" s="30">
        <f t="shared" si="3"/>
        <v>1.9268576500000001</v>
      </c>
      <c r="E23" s="16">
        <v>5.3311703100000001</v>
      </c>
      <c r="F23" s="8">
        <f t="shared" ref="F23:F54" si="4">C23/C$54</f>
        <v>4.1727551437860728E-2</v>
      </c>
      <c r="G23" s="9">
        <f t="shared" ref="G23:G54" si="5">D23/D$54</f>
        <v>2.5378838033445067E-2</v>
      </c>
      <c r="H23" s="25">
        <f t="shared" ref="H23:H54" si="6">E23/E$54</f>
        <v>3.3846963281730313E-2</v>
      </c>
    </row>
    <row r="24" spans="2:8" ht="16.899999999999999" customHeight="1">
      <c r="B24" s="42" t="s">
        <v>18</v>
      </c>
      <c r="C24" s="35">
        <v>3.5559919500000001</v>
      </c>
      <c r="D24" s="32">
        <f t="shared" si="3"/>
        <v>1.7581532000000006</v>
      </c>
      <c r="E24" s="17">
        <v>5.3141451500000008</v>
      </c>
      <c r="F24" s="8">
        <f t="shared" si="4"/>
        <v>4.3586724201249982E-2</v>
      </c>
      <c r="G24" s="9">
        <f t="shared" si="5"/>
        <v>2.315681456841566E-2</v>
      </c>
      <c r="H24" s="25">
        <f t="shared" si="6"/>
        <v>3.3738872575210459E-2</v>
      </c>
    </row>
    <row r="25" spans="2:8" ht="16.899999999999999" customHeight="1">
      <c r="B25" s="43" t="s">
        <v>19</v>
      </c>
      <c r="C25" s="36">
        <v>3.3171350999999998</v>
      </c>
      <c r="D25" s="31">
        <f t="shared" si="3"/>
        <v>1.7453869699999984</v>
      </c>
      <c r="E25" s="18">
        <v>5.0625220699999982</v>
      </c>
      <c r="F25" s="10">
        <f t="shared" si="4"/>
        <v>4.0658993264027429E-2</v>
      </c>
      <c r="G25" s="11">
        <f t="shared" si="5"/>
        <v>2.2988669254999403E-2</v>
      </c>
      <c r="H25" s="26">
        <f t="shared" si="6"/>
        <v>3.2141347706492469E-2</v>
      </c>
    </row>
    <row r="26" spans="2:8" ht="16.899999999999999" customHeight="1">
      <c r="B26" s="41" t="s">
        <v>20</v>
      </c>
      <c r="C26" s="37">
        <v>3.2796008299999997</v>
      </c>
      <c r="D26" s="30">
        <f t="shared" si="3"/>
        <v>1.6124682699999999</v>
      </c>
      <c r="E26" s="16">
        <v>4.8920690999999996</v>
      </c>
      <c r="F26" s="8">
        <f t="shared" si="4"/>
        <v>4.0198925891100655E-2</v>
      </c>
      <c r="G26" s="9">
        <f t="shared" si="5"/>
        <v>2.1237983541959812E-2</v>
      </c>
      <c r="H26" s="25">
        <f t="shared" si="6"/>
        <v>3.1059162167225422E-2</v>
      </c>
    </row>
    <row r="27" spans="2:8" ht="16.899999999999999" customHeight="1">
      <c r="B27" s="41" t="s">
        <v>21</v>
      </c>
      <c r="C27" s="37">
        <v>3.1753849399999998</v>
      </c>
      <c r="D27" s="30">
        <f t="shared" si="3"/>
        <v>1.4341527399999983</v>
      </c>
      <c r="E27" s="16">
        <v>4.6095376799999981</v>
      </c>
      <c r="F27" s="8">
        <f t="shared" si="4"/>
        <v>3.8921524446247045E-2</v>
      </c>
      <c r="G27" s="9">
        <f t="shared" si="5"/>
        <v>1.8889371564983749E-2</v>
      </c>
      <c r="H27" s="25">
        <f t="shared" si="6"/>
        <v>2.9265403941055534E-2</v>
      </c>
    </row>
    <row r="28" spans="2:8" ht="16.899999999999999" customHeight="1">
      <c r="B28" s="41" t="s">
        <v>22</v>
      </c>
      <c r="C28" s="37">
        <v>5.1135363099999998</v>
      </c>
      <c r="D28" s="30">
        <f t="shared" si="3"/>
        <v>2.1597627899999985</v>
      </c>
      <c r="E28" s="16">
        <v>7.2732990999999982</v>
      </c>
      <c r="F28" s="8">
        <f t="shared" si="4"/>
        <v>6.2677953148079404E-2</v>
      </c>
      <c r="G28" s="9">
        <f t="shared" si="5"/>
        <v>2.8446455314470889E-2</v>
      </c>
      <c r="H28" s="25">
        <f t="shared" si="6"/>
        <v>4.6177306906322046E-2</v>
      </c>
    </row>
    <row r="29" spans="2:8" ht="16.899999999999999" customHeight="1">
      <c r="B29" s="41" t="s">
        <v>23</v>
      </c>
      <c r="C29" s="37">
        <v>4.1636588400000001</v>
      </c>
      <c r="D29" s="30">
        <f t="shared" si="3"/>
        <v>1.6791383700000022</v>
      </c>
      <c r="E29" s="16">
        <v>5.8427972100000023</v>
      </c>
      <c r="F29" s="8">
        <f t="shared" si="4"/>
        <v>5.1035056344032617E-2</v>
      </c>
      <c r="G29" s="9">
        <f t="shared" si="5"/>
        <v>2.2116102208158971E-2</v>
      </c>
      <c r="H29" s="25">
        <f t="shared" si="6"/>
        <v>3.7095221336019626E-2</v>
      </c>
    </row>
    <row r="30" spans="2:8" ht="16.899999999999999" customHeight="1">
      <c r="B30" s="42" t="s">
        <v>24</v>
      </c>
      <c r="C30" s="35">
        <v>2.8866462500000001</v>
      </c>
      <c r="D30" s="32">
        <f t="shared" si="3"/>
        <v>1.1887650399999998</v>
      </c>
      <c r="E30" s="17">
        <v>4.0754112899999999</v>
      </c>
      <c r="F30" s="12">
        <f t="shared" si="4"/>
        <v>3.5382378738321521E-2</v>
      </c>
      <c r="G30" s="13">
        <f t="shared" si="5"/>
        <v>1.5657345216955616E-2</v>
      </c>
      <c r="H30" s="27">
        <f t="shared" si="6"/>
        <v>2.5874299313198859E-2</v>
      </c>
    </row>
    <row r="31" spans="2:8" ht="16.899999999999999" customHeight="1">
      <c r="B31" s="43" t="s">
        <v>25</v>
      </c>
      <c r="C31" s="36">
        <v>2.1524480100000001</v>
      </c>
      <c r="D31" s="31">
        <f t="shared" si="3"/>
        <v>0.95372497999999961</v>
      </c>
      <c r="E31" s="18">
        <v>3.1061729899999997</v>
      </c>
      <c r="F31" s="8">
        <f t="shared" si="4"/>
        <v>2.6383118715833806E-2</v>
      </c>
      <c r="G31" s="9">
        <f t="shared" si="5"/>
        <v>1.2561608687528434E-2</v>
      </c>
      <c r="H31" s="25">
        <f t="shared" si="6"/>
        <v>1.9720721159859633E-2</v>
      </c>
    </row>
    <row r="32" spans="2:8" ht="16.899999999999999" customHeight="1">
      <c r="B32" s="41" t="s">
        <v>26</v>
      </c>
      <c r="C32" s="37">
        <v>1.7091666299999999</v>
      </c>
      <c r="D32" s="30">
        <f t="shared" si="3"/>
        <v>0.76029348000000008</v>
      </c>
      <c r="E32" s="16">
        <v>2.46946011</v>
      </c>
      <c r="F32" s="8">
        <f t="shared" si="4"/>
        <v>2.0949702801152253E-2</v>
      </c>
      <c r="G32" s="9">
        <f t="shared" si="5"/>
        <v>1.0013902732671666E-2</v>
      </c>
      <c r="H32" s="25">
        <f t="shared" si="6"/>
        <v>1.5678307164954872E-2</v>
      </c>
    </row>
    <row r="33" spans="2:8" ht="16.899999999999999" customHeight="1">
      <c r="B33" s="41" t="s">
        <v>27</v>
      </c>
      <c r="C33" s="37">
        <v>1.47225542</v>
      </c>
      <c r="D33" s="30">
        <f t="shared" si="3"/>
        <v>0.63402672000000027</v>
      </c>
      <c r="E33" s="16">
        <v>2.1062821400000002</v>
      </c>
      <c r="F33" s="8">
        <f t="shared" si="4"/>
        <v>1.8045820082729785E-2</v>
      </c>
      <c r="G33" s="9">
        <f t="shared" si="5"/>
        <v>8.3508303977496371E-3</v>
      </c>
      <c r="H33" s="25">
        <f t="shared" si="6"/>
        <v>1.3372533629214398E-2</v>
      </c>
    </row>
    <row r="34" spans="2:8" ht="16.899999999999999" customHeight="1">
      <c r="B34" s="41" t="s">
        <v>28</v>
      </c>
      <c r="C34" s="37">
        <v>1.29576687</v>
      </c>
      <c r="D34" s="30">
        <f t="shared" si="3"/>
        <v>0.59957054999999992</v>
      </c>
      <c r="E34" s="16">
        <v>1.8953374199999999</v>
      </c>
      <c r="F34" s="8">
        <f t="shared" si="4"/>
        <v>1.5882553725074359E-2</v>
      </c>
      <c r="G34" s="9">
        <f t="shared" si="5"/>
        <v>7.8970046791331846E-3</v>
      </c>
      <c r="H34" s="25">
        <f t="shared" si="6"/>
        <v>1.2033270807517957E-2</v>
      </c>
    </row>
    <row r="35" spans="2:8" ht="16.899999999999999" customHeight="1">
      <c r="B35" s="41" t="s">
        <v>29</v>
      </c>
      <c r="C35" s="37">
        <v>1.0527894099999999</v>
      </c>
      <c r="D35" s="30">
        <f t="shared" si="3"/>
        <v>0.44730028999999982</v>
      </c>
      <c r="E35" s="16">
        <v>1.5000896999999997</v>
      </c>
      <c r="F35" s="8">
        <f t="shared" si="4"/>
        <v>1.2904315392408772E-2</v>
      </c>
      <c r="G35" s="9">
        <f t="shared" si="5"/>
        <v>5.8914376016427584E-3</v>
      </c>
      <c r="H35" s="25">
        <f t="shared" si="6"/>
        <v>9.5238902610113446E-3</v>
      </c>
    </row>
    <row r="36" spans="2:8" ht="16.899999999999999" customHeight="1">
      <c r="B36" s="42" t="s">
        <v>30</v>
      </c>
      <c r="C36" s="35">
        <v>0.87737392999999997</v>
      </c>
      <c r="D36" s="32">
        <f t="shared" si="3"/>
        <v>0.43218559999999984</v>
      </c>
      <c r="E36" s="17">
        <v>1.3095595299999998</v>
      </c>
      <c r="F36" s="8">
        <f t="shared" si="4"/>
        <v>1.0754201934646337E-2</v>
      </c>
      <c r="G36" s="9">
        <f t="shared" si="5"/>
        <v>5.6923604827721812E-3</v>
      </c>
      <c r="H36" s="25">
        <f t="shared" si="6"/>
        <v>8.3142369779497811E-3</v>
      </c>
    </row>
    <row r="37" spans="2:8" ht="16.899999999999999" customHeight="1">
      <c r="B37" s="43" t="s">
        <v>31</v>
      </c>
      <c r="C37" s="36">
        <v>0.74660746000000011</v>
      </c>
      <c r="D37" s="31">
        <f t="shared" si="3"/>
        <v>0.30592522</v>
      </c>
      <c r="E37" s="18">
        <v>1.0525326800000001</v>
      </c>
      <c r="F37" s="10">
        <f t="shared" si="4"/>
        <v>9.1513630804523557E-3</v>
      </c>
      <c r="G37" s="11">
        <f t="shared" si="5"/>
        <v>4.0293721794788778E-3</v>
      </c>
      <c r="H37" s="26">
        <f t="shared" si="6"/>
        <v>6.6824042191931405E-3</v>
      </c>
    </row>
    <row r="38" spans="2:8" ht="16.899999999999999" customHeight="1">
      <c r="B38" s="41" t="s">
        <v>32</v>
      </c>
      <c r="C38" s="37">
        <v>1.1707064</v>
      </c>
      <c r="D38" s="30">
        <f t="shared" si="3"/>
        <v>0.45767479</v>
      </c>
      <c r="E38" s="16">
        <v>1.62838119</v>
      </c>
      <c r="F38" s="8">
        <f t="shared" si="4"/>
        <v>1.4349654806569018E-2</v>
      </c>
      <c r="G38" s="9">
        <f t="shared" si="5"/>
        <v>6.0280811960348925E-3</v>
      </c>
      <c r="H38" s="25">
        <f t="shared" si="6"/>
        <v>1.0338397601593469E-2</v>
      </c>
    </row>
    <row r="39" spans="2:8" ht="16.899999999999999" customHeight="1">
      <c r="B39" s="41" t="s">
        <v>33</v>
      </c>
      <c r="C39" s="37">
        <v>0.8390126</v>
      </c>
      <c r="D39" s="30">
        <f t="shared" si="3"/>
        <v>0.41254194000000011</v>
      </c>
      <c r="E39" s="16">
        <v>1.2515545400000001</v>
      </c>
      <c r="F39" s="8">
        <f t="shared" si="4"/>
        <v>1.0283997070795862E-2</v>
      </c>
      <c r="G39" s="9">
        <f t="shared" si="5"/>
        <v>5.4336318395202749E-3</v>
      </c>
      <c r="H39" s="25">
        <f t="shared" si="6"/>
        <v>7.9459702274007581E-3</v>
      </c>
    </row>
    <row r="40" spans="2:8" ht="16.899999999999999" customHeight="1">
      <c r="B40" s="41" t="s">
        <v>34</v>
      </c>
      <c r="C40" s="37">
        <v>0.71849202000000001</v>
      </c>
      <c r="D40" s="30">
        <f t="shared" si="3"/>
        <v>0.36205830999999988</v>
      </c>
      <c r="E40" s="16">
        <v>1.0805503299999999</v>
      </c>
      <c r="F40" s="8">
        <f t="shared" si="4"/>
        <v>8.8067447724506191E-3</v>
      </c>
      <c r="G40" s="9">
        <f t="shared" si="5"/>
        <v>4.7687068155516524E-3</v>
      </c>
      <c r="H40" s="25">
        <f t="shared" si="6"/>
        <v>6.8602849312408417E-3</v>
      </c>
    </row>
    <row r="41" spans="2:8" ht="16.899999999999999" customHeight="1">
      <c r="B41" s="41" t="s">
        <v>35</v>
      </c>
      <c r="C41" s="37">
        <v>0.45994285000000001</v>
      </c>
      <c r="D41" s="30">
        <f t="shared" si="3"/>
        <v>0.16654626000000006</v>
      </c>
      <c r="E41" s="16">
        <v>0.62648911000000007</v>
      </c>
      <c r="F41" s="8">
        <f t="shared" si="4"/>
        <v>5.6376399140293017E-3</v>
      </c>
      <c r="G41" s="9">
        <f t="shared" si="5"/>
        <v>2.1935977250919559E-3</v>
      </c>
      <c r="H41" s="25">
        <f t="shared" si="6"/>
        <v>3.9775045008032962E-3</v>
      </c>
    </row>
    <row r="42" spans="2:8" ht="16.899999999999999" customHeight="1">
      <c r="B42" s="42" t="s">
        <v>36</v>
      </c>
      <c r="C42" s="35">
        <v>0.32242527999999998</v>
      </c>
      <c r="D42" s="32">
        <f t="shared" si="3"/>
        <v>0.18657174999999998</v>
      </c>
      <c r="E42" s="17">
        <v>0.50899702999999996</v>
      </c>
      <c r="F42" s="12">
        <f t="shared" si="4"/>
        <v>3.9520510598655316E-3</v>
      </c>
      <c r="G42" s="13">
        <f t="shared" si="5"/>
        <v>2.4573554900988166E-3</v>
      </c>
      <c r="H42" s="27">
        <f t="shared" si="6"/>
        <v>3.2315613238999637E-3</v>
      </c>
    </row>
    <row r="43" spans="2:8" ht="16.899999999999999" customHeight="1">
      <c r="B43" s="43" t="s">
        <v>37</v>
      </c>
      <c r="C43" s="36">
        <v>0.21398393999999998</v>
      </c>
      <c r="D43" s="31">
        <f t="shared" si="3"/>
        <v>0.11493302</v>
      </c>
      <c r="E43" s="18">
        <v>0.32891695999999998</v>
      </c>
      <c r="F43" s="8">
        <f t="shared" si="4"/>
        <v>2.6228571682443834E-3</v>
      </c>
      <c r="G43" s="9">
        <f t="shared" si="5"/>
        <v>1.513794492953178E-3</v>
      </c>
      <c r="H43" s="25">
        <f t="shared" si="6"/>
        <v>2.0882544770659101E-3</v>
      </c>
    </row>
    <row r="44" spans="2:8" ht="16.899999999999999" customHeight="1">
      <c r="B44" s="41" t="s">
        <v>38</v>
      </c>
      <c r="C44" s="37">
        <v>0.56632297000000009</v>
      </c>
      <c r="D44" s="30">
        <f t="shared" si="3"/>
        <v>0.41115862000000025</v>
      </c>
      <c r="E44" s="16">
        <v>0.97748159000000034</v>
      </c>
      <c r="F44" s="8">
        <f t="shared" si="4"/>
        <v>6.9415688925344079E-3</v>
      </c>
      <c r="G44" s="9">
        <f t="shared" si="5"/>
        <v>5.4154119911425701E-3</v>
      </c>
      <c r="H44" s="25">
        <f t="shared" si="6"/>
        <v>6.2059138165663618E-3</v>
      </c>
    </row>
    <row r="45" spans="2:8" ht="16.899999999999999" customHeight="1">
      <c r="B45" s="41" t="s">
        <v>39</v>
      </c>
      <c r="C45" s="37">
        <v>0.21986575</v>
      </c>
      <c r="D45" s="30">
        <f t="shared" si="3"/>
        <v>0.23081786000000001</v>
      </c>
      <c r="E45" s="16">
        <v>0.45068361000000001</v>
      </c>
      <c r="F45" s="8">
        <f t="shared" si="4"/>
        <v>2.6949520531257044E-3</v>
      </c>
      <c r="G45" s="9">
        <f t="shared" si="5"/>
        <v>3.0401255039086039E-3</v>
      </c>
      <c r="H45" s="25">
        <f t="shared" si="6"/>
        <v>2.8613363881349464E-3</v>
      </c>
    </row>
    <row r="46" spans="2:8" ht="16.899999999999999" customHeight="1">
      <c r="B46" s="41" t="s">
        <v>40</v>
      </c>
      <c r="C46" s="37">
        <v>0.11367946000000001</v>
      </c>
      <c r="D46" s="30">
        <f t="shared" si="3"/>
        <v>0.12814533999999997</v>
      </c>
      <c r="E46" s="16">
        <v>0.24182479999999998</v>
      </c>
      <c r="F46" s="8">
        <f t="shared" si="4"/>
        <v>1.3933988996704643E-3</v>
      </c>
      <c r="G46" s="9">
        <f t="shared" si="5"/>
        <v>1.687815303118395E-3</v>
      </c>
      <c r="H46" s="25">
        <f t="shared" si="6"/>
        <v>1.5353167597851091E-3</v>
      </c>
    </row>
    <row r="47" spans="2:8" ht="16.899999999999999" customHeight="1">
      <c r="B47" s="41" t="s">
        <v>41</v>
      </c>
      <c r="C47" s="37">
        <v>6.2029900000000006E-2</v>
      </c>
      <c r="D47" s="30">
        <f t="shared" si="3"/>
        <v>5.2827830000000013E-2</v>
      </c>
      <c r="E47" s="16">
        <v>0.11485773000000002</v>
      </c>
      <c r="F47" s="8">
        <f t="shared" si="4"/>
        <v>7.6031672218243248E-4</v>
      </c>
      <c r="G47" s="9">
        <f t="shared" si="5"/>
        <v>6.9580072052980693E-4</v>
      </c>
      <c r="H47" s="25">
        <f t="shared" si="6"/>
        <v>7.2921800352930284E-4</v>
      </c>
    </row>
    <row r="48" spans="2:8" ht="16.899999999999999" customHeight="1">
      <c r="B48" s="42" t="s">
        <v>42</v>
      </c>
      <c r="C48" s="35">
        <v>5.8302710000000008E-2</v>
      </c>
      <c r="D48" s="32">
        <f t="shared" si="3"/>
        <v>5.0436099999999998E-2</v>
      </c>
      <c r="E48" s="17">
        <v>0.10873881000000001</v>
      </c>
      <c r="F48" s="8">
        <f t="shared" si="4"/>
        <v>7.146315786669482E-4</v>
      </c>
      <c r="G48" s="9">
        <f t="shared" si="5"/>
        <v>6.6429900150570987E-4</v>
      </c>
      <c r="H48" s="25">
        <f t="shared" si="6"/>
        <v>6.903697115932222E-4</v>
      </c>
    </row>
    <row r="49" spans="2:8" ht="16.899999999999999" customHeight="1">
      <c r="B49" s="41" t="s">
        <v>43</v>
      </c>
      <c r="C49" s="37">
        <v>4.3784500000000004E-2</v>
      </c>
      <c r="D49" s="30">
        <f t="shared" si="3"/>
        <v>0.15943007000000001</v>
      </c>
      <c r="E49" s="16">
        <v>0.20321457000000001</v>
      </c>
      <c r="F49" s="10">
        <f t="shared" si="4"/>
        <v>5.3667807819127091E-4</v>
      </c>
      <c r="G49" s="11">
        <f t="shared" si="5"/>
        <v>2.0998696630188584E-3</v>
      </c>
      <c r="H49" s="26">
        <f t="shared" si="6"/>
        <v>1.290185023014696E-3</v>
      </c>
    </row>
    <row r="50" spans="2:8" ht="16.899999999999999" customHeight="1">
      <c r="B50" s="41" t="s">
        <v>44</v>
      </c>
      <c r="C50" s="37">
        <v>8.1384459999999992E-2</v>
      </c>
      <c r="D50" s="30">
        <f t="shared" si="3"/>
        <v>0.23839256000000003</v>
      </c>
      <c r="E50" s="16">
        <v>0.31977702000000002</v>
      </c>
      <c r="F50" s="8">
        <f t="shared" si="4"/>
        <v>9.9755063064404874E-4</v>
      </c>
      <c r="G50" s="9">
        <f t="shared" si="5"/>
        <v>3.139892647813571E-3</v>
      </c>
      <c r="H50" s="25">
        <f t="shared" si="6"/>
        <v>2.0302260901286307E-3</v>
      </c>
    </row>
    <row r="51" spans="2:8" ht="16.899999999999999" customHeight="1">
      <c r="B51" s="41" t="s">
        <v>45</v>
      </c>
      <c r="C51" s="37">
        <v>3.1020480000000003E-2</v>
      </c>
      <c r="D51" s="30">
        <f t="shared" si="3"/>
        <v>0.11476052000000002</v>
      </c>
      <c r="E51" s="16">
        <v>0.14578100000000002</v>
      </c>
      <c r="F51" s="8">
        <f t="shared" si="4"/>
        <v>3.8022614374883245E-4</v>
      </c>
      <c r="G51" s="9">
        <f t="shared" si="5"/>
        <v>1.5115224779131626E-3</v>
      </c>
      <c r="H51" s="25">
        <f t="shared" si="6"/>
        <v>9.2554614976724067E-4</v>
      </c>
    </row>
    <row r="52" spans="2:8" ht="16.899999999999999" customHeight="1">
      <c r="B52" s="41" t="s">
        <v>46</v>
      </c>
      <c r="C52" s="37">
        <v>7.44811E-3</v>
      </c>
      <c r="D52" s="30">
        <f t="shared" si="3"/>
        <v>5.9715979999999981E-2</v>
      </c>
      <c r="E52" s="16">
        <v>6.7164089999999982E-2</v>
      </c>
      <c r="F52" s="8">
        <f t="shared" si="4"/>
        <v>9.1293433999638821E-5</v>
      </c>
      <c r="G52" s="9">
        <f t="shared" si="5"/>
        <v>7.8652524457551094E-4</v>
      </c>
      <c r="H52" s="25">
        <f t="shared" si="6"/>
        <v>4.2641678203689373E-4</v>
      </c>
    </row>
    <row r="53" spans="2:8" ht="16.899999999999999" customHeight="1" thickBot="1">
      <c r="B53" s="44" t="s">
        <v>47</v>
      </c>
      <c r="C53" s="39">
        <v>1.2407100000000001E-2</v>
      </c>
      <c r="D53" s="33">
        <f t="shared" si="3"/>
        <v>2.5795030900000002</v>
      </c>
      <c r="E53" s="19">
        <v>2.5919101900000001</v>
      </c>
      <c r="F53" s="14">
        <f t="shared" si="4"/>
        <v>1.5207707256967458E-4</v>
      </c>
      <c r="G53" s="15">
        <f t="shared" si="5"/>
        <v>3.397489748548943E-2</v>
      </c>
      <c r="H53" s="28">
        <f t="shared" si="6"/>
        <v>1.6455728091431511E-2</v>
      </c>
    </row>
    <row r="54" spans="2:8" ht="16.899999999999999" customHeight="1" thickTop="1" thickBot="1">
      <c r="B54" s="47" t="s">
        <v>0</v>
      </c>
      <c r="C54" s="38">
        <v>81.584290060000001</v>
      </c>
      <c r="D54" s="34">
        <f t="shared" si="3"/>
        <v>75.923793179999961</v>
      </c>
      <c r="E54" s="20">
        <v>157.50808323999996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2017-06-19T10:27:18Z</dcterms:modified>
</cp:coreProperties>
</file>