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.7" sheetId="122" r:id="rId1"/>
  </sheets>
  <definedNames>
    <definedName name="_xlnm.Print_Area" localSheetId="0">III.D.7!$B$2:$I$57</definedName>
  </definedNames>
  <calcPr calcId="145621"/>
</workbook>
</file>

<file path=xl/calcChain.xml><?xml version="1.0" encoding="utf-8"?>
<calcChain xmlns="http://schemas.openxmlformats.org/spreadsheetml/2006/main">
  <c r="G54" i="122" l="1"/>
  <c r="G55" i="122"/>
  <c r="D54" i="122"/>
  <c r="D55" i="122"/>
  <c r="G15" i="122"/>
  <c r="D15" i="122" l="1"/>
  <c r="G10" i="122" l="1"/>
  <c r="D10" i="122"/>
  <c r="I56" i="122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9" i="122"/>
  <c r="G9" i="122"/>
  <c r="H9" i="122" s="1"/>
  <c r="H10" i="122" s="1"/>
  <c r="D9" i="122"/>
  <c r="E9" i="122" s="1"/>
  <c r="E10" i="122" s="1"/>
  <c r="D16" i="122"/>
  <c r="G16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9" i="122"/>
  <c r="G49" i="122"/>
  <c r="D56" i="122"/>
  <c r="G56" i="122"/>
  <c r="E16" i="122" l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55" i="122" s="1"/>
  <c r="H16" i="122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55" i="122" s="1"/>
</calcChain>
</file>

<file path=xl/sharedStrings.xml><?xml version="1.0" encoding="utf-8"?>
<sst xmlns="http://schemas.openxmlformats.org/spreadsheetml/2006/main" count="145" uniqueCount="69">
  <si>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</si>
  <si>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</si>
  <si>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</si>
  <si>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</si>
  <si>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</si>
  <si>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</si>
  <si>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</si>
  <si>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</si>
  <si>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</si>
  <si>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</si>
  <si>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</si>
  <si>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</si>
  <si>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</si>
  <si>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</si>
  <si>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</si>
  <si>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</si>
  <si>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</si>
  <si>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</si>
  <si>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</si>
  <si>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</si>
  <si>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</si>
  <si>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</si>
  <si>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</si>
  <si>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</si>
  <si>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</si>
  <si>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</si>
  <si>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</si>
  <si>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</si>
  <si>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</si>
  <si>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</si>
  <si>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</si>
  <si>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</si>
  <si>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</si>
  <si>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</si>
  <si>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</si>
  <si>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</si>
  <si>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</si>
  <si>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</si>
  <si>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</si>
  <si>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</si>
  <si>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</si>
  <si>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</si>
  <si>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</si>
  <si>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</si>
  <si>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</si>
  <si>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</si>
  <si>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</si>
  <si>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</si>
  <si>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</si>
  <si>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</si>
  <si>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</si>
  <si>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</si>
  <si>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</si>
  <si>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</si>
  <si>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</si>
  <si>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</si>
  <si>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</si>
  <si>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</si>
  <si>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</si>
  <si>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</si>
  <si>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</si>
  <si>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</si>
  <si>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</si>
  <si>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</si>
  <si>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</si>
  <si>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III.D.7. DEDUCCIONES AUTONÓMICAS </t>
  </si>
  <si>
    <t>s.e.</t>
  </si>
  <si>
    <t>s.e.: secreto estadístico.</t>
  </si>
  <si>
    <t>IRPF  2014.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</si>
</sst>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theme="1"/>
      </bottom>
      <diagonal/>
    </border>
    <border>
      <left/>
      <right style="thin">
        <color indexed="8"/>
      </right>
      <top/>
      <bottom style="hair">
        <color theme="1"/>
      </bottom>
      <diagonal/>
    </border>
    <border>
      <left style="thin">
        <color indexed="8"/>
      </left>
      <right/>
      <top/>
      <bottom style="hair">
        <color theme="1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5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6" fillId="2" borderId="40" xfId="0" applyNumberFormat="1" applyFont="1" applyFill="1" applyBorder="1" applyAlignment="1" applyProtection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3" fontId="5" fillId="0" borderId="44" xfId="0" applyNumberFormat="1" applyFont="1" applyBorder="1" applyAlignment="1">
      <alignment horizontal="right" vertical="center" indent="1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1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1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3" t="s">
        <v>68</v>
      </c>
      <c r="C2" s="74"/>
      <c r="D2" s="74"/>
      <c r="E2" s="74"/>
      <c r="F2" s="74"/>
      <c r="G2" s="74"/>
      <c r="H2" s="74"/>
      <c r="I2" s="75"/>
    </row>
    <row r="3" spans="2:10" ht="9.75" customHeight="1" thickTop="1" thickBot="1"/>
    <row r="4" spans="2:10" ht="18" customHeight="1" thickTop="1" thickBot="1">
      <c r="B4" s="76" t="s">
        <v>65</v>
      </c>
      <c r="C4" s="77"/>
      <c r="D4" s="77"/>
      <c r="E4" s="77"/>
      <c r="F4" s="77"/>
      <c r="G4" s="77"/>
      <c r="H4" s="77"/>
      <c r="I4" s="78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9" t="s">
        <v>2</v>
      </c>
      <c r="E6" s="70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71" t="s">
        <v>61</v>
      </c>
      <c r="E7" s="72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6">
        <v>0</v>
      </c>
      <c r="G9" s="15">
        <f t="shared" ref="G9:G56" si="1">F9/$F$56</f>
        <v>0</v>
      </c>
      <c r="H9" s="15">
        <f>G9</f>
        <v>0</v>
      </c>
      <c r="I9" s="25" t="s">
        <v>64</v>
      </c>
      <c r="J9" s="3"/>
    </row>
    <row r="10" spans="2:10" ht="17.100000000000001" customHeight="1">
      <c r="B10" s="36" t="s">
        <v>12</v>
      </c>
      <c r="C10" s="4">
        <v>0</v>
      </c>
      <c r="D10" s="17">
        <f t="shared" si="0"/>
        <v>0</v>
      </c>
      <c r="E10" s="18">
        <f>E9+D10</f>
        <v>0</v>
      </c>
      <c r="F10" s="27">
        <v>0</v>
      </c>
      <c r="G10" s="17">
        <f t="shared" si="1"/>
        <v>0</v>
      </c>
      <c r="H10" s="17">
        <f>H9+G10</f>
        <v>0</v>
      </c>
      <c r="I10" s="25" t="s">
        <v>64</v>
      </c>
    </row>
    <row r="11" spans="2:10" ht="17.100000000000001" customHeight="1">
      <c r="B11" s="36" t="s">
        <v>13</v>
      </c>
      <c r="C11" s="4" t="s">
        <v>66</v>
      </c>
      <c r="D11" s="17" t="s">
        <v>66</v>
      </c>
      <c r="E11" s="18" t="s">
        <v>66</v>
      </c>
      <c r="F11" s="4" t="s">
        <v>66</v>
      </c>
      <c r="G11" s="17" t="s">
        <v>66</v>
      </c>
      <c r="H11" s="17" t="s">
        <v>66</v>
      </c>
      <c r="I11" s="5" t="s">
        <v>66</v>
      </c>
    </row>
    <row r="12" spans="2:10" ht="17.100000000000001" customHeight="1">
      <c r="B12" s="36" t="s">
        <v>14</v>
      </c>
      <c r="C12" s="4" t="s">
        <v>66</v>
      </c>
      <c r="D12" s="17" t="s">
        <v>66</v>
      </c>
      <c r="E12" s="18" t="s">
        <v>66</v>
      </c>
      <c r="F12" s="4" t="s">
        <v>66</v>
      </c>
      <c r="G12" s="17" t="s">
        <v>66</v>
      </c>
      <c r="H12" s="17" t="s">
        <v>66</v>
      </c>
      <c r="I12" s="5" t="s">
        <v>66</v>
      </c>
    </row>
    <row r="13" spans="2:10" ht="17.100000000000001" customHeight="1">
      <c r="B13" s="36" t="s">
        <v>15</v>
      </c>
      <c r="C13" s="4" t="s">
        <v>66</v>
      </c>
      <c r="D13" s="17" t="s">
        <v>66</v>
      </c>
      <c r="E13" s="18" t="s">
        <v>66</v>
      </c>
      <c r="F13" s="4" t="s">
        <v>66</v>
      </c>
      <c r="G13" s="17" t="s">
        <v>66</v>
      </c>
      <c r="H13" s="17" t="s">
        <v>66</v>
      </c>
      <c r="I13" s="5" t="s">
        <v>66</v>
      </c>
    </row>
    <row r="14" spans="2:10" ht="17.100000000000001" customHeight="1">
      <c r="B14" s="37" t="s">
        <v>16</v>
      </c>
      <c r="C14" s="6" t="s">
        <v>66</v>
      </c>
      <c r="D14" s="66" t="s">
        <v>66</v>
      </c>
      <c r="E14" s="67" t="s">
        <v>66</v>
      </c>
      <c r="F14" s="68" t="s">
        <v>66</v>
      </c>
      <c r="G14" s="66" t="s">
        <v>66</v>
      </c>
      <c r="H14" s="66" t="s">
        <v>66</v>
      </c>
      <c r="I14" s="7" t="s">
        <v>66</v>
      </c>
    </row>
    <row r="15" spans="2:10" ht="17.100000000000001" customHeight="1">
      <c r="B15" s="36" t="s">
        <v>17</v>
      </c>
      <c r="C15" s="4">
        <v>403</v>
      </c>
      <c r="D15" s="17">
        <f t="shared" ref="D15" si="2">C15/$C$56</f>
        <v>5.703610399535786E-3</v>
      </c>
      <c r="E15" s="18">
        <v>7.302885772110336E-3</v>
      </c>
      <c r="F15" s="27">
        <v>7.407234E-2</v>
      </c>
      <c r="G15" s="17">
        <f t="shared" si="1"/>
        <v>5.0500024269175417E-3</v>
      </c>
      <c r="H15" s="17">
        <v>6.085244763693173E-3</v>
      </c>
      <c r="I15" s="5">
        <f t="shared" ref="I15:I49" si="3">F15*10^6/C15</f>
        <v>183.80233250620347</v>
      </c>
    </row>
    <row r="16" spans="2:10" ht="17.100000000000001" customHeight="1">
      <c r="B16" s="36" t="s">
        <v>18</v>
      </c>
      <c r="C16" s="4">
        <v>2494</v>
      </c>
      <c r="D16" s="17">
        <f t="shared" si="0"/>
        <v>3.5297281231866623E-2</v>
      </c>
      <c r="E16" s="18">
        <f t="shared" ref="E16:E46" si="4">E15+D16</f>
        <v>4.2600167003976959E-2</v>
      </c>
      <c r="F16" s="27">
        <v>0.40651480000000001</v>
      </c>
      <c r="G16" s="17">
        <f t="shared" si="1"/>
        <v>2.7714808612471258E-2</v>
      </c>
      <c r="H16" s="17">
        <f t="shared" ref="H16:H46" si="5">H15+G16</f>
        <v>3.380005337616443E-2</v>
      </c>
      <c r="I16" s="5">
        <f t="shared" si="3"/>
        <v>162.99711307137127</v>
      </c>
    </row>
    <row r="17" spans="2:9" ht="17.100000000000001" customHeight="1">
      <c r="B17" s="36" t="s">
        <v>19</v>
      </c>
      <c r="C17" s="4">
        <v>5505</v>
      </c>
      <c r="D17" s="17">
        <f t="shared" si="0"/>
        <v>7.7911601115246892E-2</v>
      </c>
      <c r="E17" s="18">
        <f t="shared" si="4"/>
        <v>0.12051176811922384</v>
      </c>
      <c r="F17" s="27">
        <v>1.03509502</v>
      </c>
      <c r="G17" s="17">
        <f t="shared" si="1"/>
        <v>7.0569288928772358E-2</v>
      </c>
      <c r="H17" s="17">
        <f t="shared" si="5"/>
        <v>0.10436934230493679</v>
      </c>
      <c r="I17" s="5">
        <f t="shared" si="3"/>
        <v>188.02815985467757</v>
      </c>
    </row>
    <row r="18" spans="2:9" ht="17.100000000000001" customHeight="1">
      <c r="B18" s="36" t="s">
        <v>20</v>
      </c>
      <c r="C18" s="4">
        <v>7219</v>
      </c>
      <c r="D18" s="17">
        <f t="shared" si="0"/>
        <v>0.10216963641252813</v>
      </c>
      <c r="E18" s="18">
        <f t="shared" si="4"/>
        <v>0.22268140453175198</v>
      </c>
      <c r="F18" s="27">
        <v>1.4131458600000002</v>
      </c>
      <c r="G18" s="17">
        <f t="shared" si="1"/>
        <v>9.6343520706764205E-2</v>
      </c>
      <c r="H18" s="17">
        <f t="shared" si="5"/>
        <v>0.20071286301170099</v>
      </c>
      <c r="I18" s="5">
        <f t="shared" si="3"/>
        <v>195.75368610610889</v>
      </c>
    </row>
    <row r="19" spans="2:9" ht="17.100000000000001" customHeight="1">
      <c r="B19" s="36" t="s">
        <v>21</v>
      </c>
      <c r="C19" s="4">
        <v>6714</v>
      </c>
      <c r="D19" s="17">
        <f t="shared" si="0"/>
        <v>9.5022432313854252E-2</v>
      </c>
      <c r="E19" s="18">
        <f t="shared" si="4"/>
        <v>0.31770383684560621</v>
      </c>
      <c r="F19" s="27">
        <v>1.3560392699999999</v>
      </c>
      <c r="G19" s="17">
        <f t="shared" si="1"/>
        <v>9.2450185919541517E-2</v>
      </c>
      <c r="H19" s="17">
        <f t="shared" si="5"/>
        <v>0.29316304893124251</v>
      </c>
      <c r="I19" s="5">
        <f t="shared" si="3"/>
        <v>201.97189008042895</v>
      </c>
    </row>
    <row r="20" spans="2:9" ht="17.100000000000001" customHeight="1">
      <c r="B20" s="37" t="s">
        <v>22</v>
      </c>
      <c r="C20" s="6">
        <v>5886</v>
      </c>
      <c r="D20" s="19">
        <f t="shared" si="0"/>
        <v>8.3303848167909755E-2</v>
      </c>
      <c r="E20" s="20">
        <f t="shared" si="4"/>
        <v>0.40100768501351597</v>
      </c>
      <c r="F20" s="29">
        <v>1.17526058</v>
      </c>
      <c r="G20" s="19">
        <f t="shared" si="1"/>
        <v>8.0125304280390205E-2</v>
      </c>
      <c r="H20" s="19">
        <f t="shared" si="5"/>
        <v>0.37328835321163273</v>
      </c>
      <c r="I20" s="7">
        <f t="shared" si="3"/>
        <v>199.67050288820931</v>
      </c>
    </row>
    <row r="21" spans="2:9" ht="17.100000000000001" customHeight="1">
      <c r="B21" s="38" t="s">
        <v>23</v>
      </c>
      <c r="C21" s="8">
        <v>5006</v>
      </c>
      <c r="D21" s="21">
        <f t="shared" si="0"/>
        <v>7.0849314292992904E-2</v>
      </c>
      <c r="E21" s="22">
        <f t="shared" si="4"/>
        <v>0.47185699930650887</v>
      </c>
      <c r="F21" s="28">
        <v>0.98516282999999993</v>
      </c>
      <c r="G21" s="21">
        <f t="shared" si="1"/>
        <v>6.7165080547056485E-2</v>
      </c>
      <c r="H21" s="21">
        <f t="shared" si="5"/>
        <v>0.44045343375868923</v>
      </c>
      <c r="I21" s="5">
        <f t="shared" si="3"/>
        <v>196.79641030763082</v>
      </c>
    </row>
    <row r="22" spans="2:9" ht="17.100000000000001" customHeight="1">
      <c r="B22" s="36" t="s">
        <v>24</v>
      </c>
      <c r="C22" s="4">
        <v>4370</v>
      </c>
      <c r="D22" s="17">
        <f t="shared" si="0"/>
        <v>6.1848082992484822E-2</v>
      </c>
      <c r="E22" s="18">
        <f t="shared" si="4"/>
        <v>0.53370508229899372</v>
      </c>
      <c r="F22" s="27">
        <v>0.86395056000000003</v>
      </c>
      <c r="G22" s="17">
        <f t="shared" si="1"/>
        <v>5.8901236611895474E-2</v>
      </c>
      <c r="H22" s="17">
        <f t="shared" si="5"/>
        <v>0.49935467037058467</v>
      </c>
      <c r="I22" s="5">
        <f t="shared" si="3"/>
        <v>197.70035697940506</v>
      </c>
    </row>
    <row r="23" spans="2:9" ht="17.100000000000001" customHeight="1">
      <c r="B23" s="36" t="s">
        <v>25</v>
      </c>
      <c r="C23" s="4">
        <v>4637</v>
      </c>
      <c r="D23" s="17">
        <f t="shared" si="0"/>
        <v>6.5626901793169823E-2</v>
      </c>
      <c r="E23" s="18">
        <f t="shared" si="4"/>
        <v>0.59933198409216359</v>
      </c>
      <c r="F23" s="27">
        <v>0.88392155000000006</v>
      </c>
      <c r="G23" s="17">
        <f t="shared" si="1"/>
        <v>6.0262791383459947E-2</v>
      </c>
      <c r="H23" s="17">
        <f t="shared" si="5"/>
        <v>0.55961746175404459</v>
      </c>
      <c r="I23" s="5">
        <f t="shared" si="3"/>
        <v>190.62358205736467</v>
      </c>
    </row>
    <row r="24" spans="2:9" ht="17.100000000000001" customHeight="1">
      <c r="B24" s="36" t="s">
        <v>26</v>
      </c>
      <c r="C24" s="4">
        <v>3450</v>
      </c>
      <c r="D24" s="17">
        <f t="shared" si="0"/>
        <v>4.8827433941435384E-2</v>
      </c>
      <c r="E24" s="18">
        <f t="shared" si="4"/>
        <v>0.648159418033599</v>
      </c>
      <c r="F24" s="27">
        <v>0.71171021999999995</v>
      </c>
      <c r="G24" s="17">
        <f t="shared" si="1"/>
        <v>4.8522003466638389E-2</v>
      </c>
      <c r="H24" s="17">
        <f t="shared" si="5"/>
        <v>0.60813946522068296</v>
      </c>
      <c r="I24" s="5">
        <f t="shared" si="3"/>
        <v>206.29281739130434</v>
      </c>
    </row>
    <row r="25" spans="2:9" ht="17.100000000000001" customHeight="1">
      <c r="B25" s="36" t="s">
        <v>27</v>
      </c>
      <c r="C25" s="4">
        <v>3231</v>
      </c>
      <c r="D25" s="17">
        <f t="shared" si="0"/>
        <v>4.5727953352109489E-2</v>
      </c>
      <c r="E25" s="18">
        <f t="shared" si="4"/>
        <v>0.69388737138570844</v>
      </c>
      <c r="F25" s="27">
        <v>0.68483404000000003</v>
      </c>
      <c r="G25" s="17">
        <f t="shared" si="1"/>
        <v>4.6689676119800523E-2</v>
      </c>
      <c r="H25" s="17">
        <f t="shared" si="5"/>
        <v>0.65482914134048353</v>
      </c>
      <c r="I25" s="5">
        <f t="shared" si="3"/>
        <v>211.95730114515632</v>
      </c>
    </row>
    <row r="26" spans="2:9" ht="17.100000000000001" customHeight="1">
      <c r="B26" s="37" t="s">
        <v>28</v>
      </c>
      <c r="C26" s="6">
        <v>2653</v>
      </c>
      <c r="D26" s="19">
        <f t="shared" si="0"/>
        <v>3.7547589056993645E-2</v>
      </c>
      <c r="E26" s="20">
        <f t="shared" si="4"/>
        <v>0.73143496044270206</v>
      </c>
      <c r="F26" s="30">
        <v>0.57400834999999995</v>
      </c>
      <c r="G26" s="19">
        <f t="shared" si="1"/>
        <v>3.9133954193575279E-2</v>
      </c>
      <c r="H26" s="19">
        <f t="shared" si="5"/>
        <v>0.69396309553405877</v>
      </c>
      <c r="I26" s="5">
        <f t="shared" si="3"/>
        <v>216.36198643045608</v>
      </c>
    </row>
    <row r="27" spans="2:9" ht="17.100000000000001" customHeight="1">
      <c r="B27" s="38" t="s">
        <v>29</v>
      </c>
      <c r="C27" s="8">
        <v>2532</v>
      </c>
      <c r="D27" s="21">
        <f t="shared" si="0"/>
        <v>3.5835090649192582E-2</v>
      </c>
      <c r="E27" s="22">
        <f t="shared" si="4"/>
        <v>0.76727005109189461</v>
      </c>
      <c r="F27" s="31">
        <v>0.58074163000000001</v>
      </c>
      <c r="G27" s="21">
        <f t="shared" si="1"/>
        <v>3.9593006524595409E-2</v>
      </c>
      <c r="H27" s="21">
        <f t="shared" si="5"/>
        <v>0.73355610205865418</v>
      </c>
      <c r="I27" s="9">
        <f t="shared" si="3"/>
        <v>229.36083333333335</v>
      </c>
    </row>
    <row r="28" spans="2:9" ht="17.100000000000001" customHeight="1">
      <c r="B28" s="36" t="s">
        <v>30</v>
      </c>
      <c r="C28" s="4">
        <v>2183</v>
      </c>
      <c r="D28" s="17">
        <f t="shared" si="0"/>
        <v>3.089573573743578E-2</v>
      </c>
      <c r="E28" s="18">
        <f t="shared" si="4"/>
        <v>0.79816578682933037</v>
      </c>
      <c r="F28" s="32">
        <v>0.49789733000000003</v>
      </c>
      <c r="G28" s="17">
        <f t="shared" si="1"/>
        <v>3.394496143710006E-2</v>
      </c>
      <c r="H28" s="17">
        <f t="shared" si="5"/>
        <v>0.7675010634957542</v>
      </c>
      <c r="I28" s="5">
        <f t="shared" si="3"/>
        <v>228.07939990838295</v>
      </c>
    </row>
    <row r="29" spans="2:9" ht="17.100000000000001" customHeight="1">
      <c r="B29" s="36" t="s">
        <v>31</v>
      </c>
      <c r="C29" s="4">
        <v>2030</v>
      </c>
      <c r="D29" s="17">
        <f t="shared" si="0"/>
        <v>2.8730345188728648E-2</v>
      </c>
      <c r="E29" s="18">
        <f t="shared" si="4"/>
        <v>0.826896132018059</v>
      </c>
      <c r="F29" s="32">
        <v>0.47043625</v>
      </c>
      <c r="G29" s="17">
        <f t="shared" si="1"/>
        <v>3.2072757580089782E-2</v>
      </c>
      <c r="H29" s="17">
        <f t="shared" si="5"/>
        <v>0.79957382107584396</v>
      </c>
      <c r="I29" s="5">
        <f t="shared" si="3"/>
        <v>231.74199507389162</v>
      </c>
    </row>
    <row r="30" spans="2:9" ht="17.100000000000001" customHeight="1">
      <c r="B30" s="36" t="s">
        <v>32</v>
      </c>
      <c r="C30" s="4">
        <v>3150</v>
      </c>
      <c r="D30" s="17">
        <f t="shared" si="0"/>
        <v>4.4581570120441005E-2</v>
      </c>
      <c r="E30" s="18">
        <f t="shared" si="4"/>
        <v>0.87147770213850007</v>
      </c>
      <c r="F30" s="32">
        <v>0.70613689000000002</v>
      </c>
      <c r="G30" s="17">
        <f t="shared" si="1"/>
        <v>4.8142032616169617E-2</v>
      </c>
      <c r="H30" s="17">
        <f t="shared" si="5"/>
        <v>0.84771585369201352</v>
      </c>
      <c r="I30" s="5">
        <f t="shared" si="3"/>
        <v>224.17044126984126</v>
      </c>
    </row>
    <row r="31" spans="2:9" ht="17.100000000000001" customHeight="1">
      <c r="B31" s="36" t="s">
        <v>33</v>
      </c>
      <c r="C31" s="4">
        <v>2403</v>
      </c>
      <c r="D31" s="17">
        <f t="shared" si="0"/>
        <v>3.4009369206164992E-2</v>
      </c>
      <c r="E31" s="18">
        <f t="shared" si="4"/>
        <v>0.90548707134466511</v>
      </c>
      <c r="F31" s="32">
        <v>0.57364565000000001</v>
      </c>
      <c r="G31" s="17">
        <f t="shared" si="1"/>
        <v>3.9109226530317405E-2</v>
      </c>
      <c r="H31" s="17">
        <f t="shared" si="5"/>
        <v>0.88682508022233097</v>
      </c>
      <c r="I31" s="5">
        <f t="shared" si="3"/>
        <v>238.72062005826052</v>
      </c>
    </row>
    <row r="32" spans="2:9" ht="17.100000000000001" customHeight="1">
      <c r="B32" s="37" t="s">
        <v>34</v>
      </c>
      <c r="C32" s="6">
        <v>1489</v>
      </c>
      <c r="D32" s="19">
        <f t="shared" si="0"/>
        <v>2.1073637431535445E-2</v>
      </c>
      <c r="E32" s="20">
        <f t="shared" si="4"/>
        <v>0.92656070877620056</v>
      </c>
      <c r="F32" s="30">
        <v>0.34734568999999998</v>
      </c>
      <c r="G32" s="19">
        <f t="shared" si="1"/>
        <v>2.3680858164860839E-2</v>
      </c>
      <c r="H32" s="19">
        <f t="shared" si="5"/>
        <v>0.91050593838719185</v>
      </c>
      <c r="I32" s="7">
        <f t="shared" si="3"/>
        <v>233.27447280053727</v>
      </c>
    </row>
    <row r="33" spans="2:9" ht="17.100000000000001" customHeight="1">
      <c r="B33" s="38" t="s">
        <v>35</v>
      </c>
      <c r="C33" s="8">
        <v>1065</v>
      </c>
      <c r="D33" s="21">
        <f t="shared" si="0"/>
        <v>1.5072816564530054E-2</v>
      </c>
      <c r="E33" s="22">
        <f t="shared" si="4"/>
        <v>0.94163352534073064</v>
      </c>
      <c r="F33" s="31">
        <v>0.23694310000000002</v>
      </c>
      <c r="G33" s="21">
        <f t="shared" si="1"/>
        <v>1.6153981770271681E-2</v>
      </c>
      <c r="H33" s="21">
        <f t="shared" si="5"/>
        <v>0.92665992015746357</v>
      </c>
      <c r="I33" s="5">
        <f t="shared" si="3"/>
        <v>222.4817840375587</v>
      </c>
    </row>
    <row r="34" spans="2:9" ht="17.100000000000001" customHeight="1">
      <c r="B34" s="36" t="s">
        <v>36</v>
      </c>
      <c r="C34" s="4">
        <v>782</v>
      </c>
      <c r="D34" s="17">
        <f t="shared" si="0"/>
        <v>1.1067551693392021E-2</v>
      </c>
      <c r="E34" s="18">
        <f t="shared" si="4"/>
        <v>0.95270107703412266</v>
      </c>
      <c r="F34" s="32">
        <v>0.17436024999999999</v>
      </c>
      <c r="G34" s="17">
        <f t="shared" si="1"/>
        <v>1.1887294037935744E-2</v>
      </c>
      <c r="H34" s="17">
        <f t="shared" si="5"/>
        <v>0.93854721419539933</v>
      </c>
      <c r="I34" s="5">
        <f t="shared" si="3"/>
        <v>222.9670716112532</v>
      </c>
    </row>
    <row r="35" spans="2:9" ht="17.100000000000001" customHeight="1">
      <c r="B35" s="36" t="s">
        <v>37</v>
      </c>
      <c r="C35" s="4">
        <v>655</v>
      </c>
      <c r="D35" s="17">
        <f t="shared" si="0"/>
        <v>9.2701360091710667E-3</v>
      </c>
      <c r="E35" s="18">
        <f t="shared" si="4"/>
        <v>0.96197121304329369</v>
      </c>
      <c r="F35" s="32">
        <v>0.14861735999999998</v>
      </c>
      <c r="G35" s="17">
        <f t="shared" si="1"/>
        <v>1.0132230582725993E-2</v>
      </c>
      <c r="H35" s="17">
        <f t="shared" si="5"/>
        <v>0.94867944477812527</v>
      </c>
      <c r="I35" s="5">
        <f t="shared" si="3"/>
        <v>226.89673282442746</v>
      </c>
    </row>
    <row r="36" spans="2:9" ht="17.100000000000001" customHeight="1">
      <c r="B36" s="36" t="s">
        <v>38</v>
      </c>
      <c r="C36" s="4">
        <v>562</v>
      </c>
      <c r="D36" s="17">
        <f t="shared" si="0"/>
        <v>7.9539182246628082E-3</v>
      </c>
      <c r="E36" s="18">
        <f t="shared" si="4"/>
        <v>0.96992513126795654</v>
      </c>
      <c r="F36" s="32">
        <v>0.14709629000000002</v>
      </c>
      <c r="G36" s="17">
        <f t="shared" si="1"/>
        <v>1.0028529157990239E-2</v>
      </c>
      <c r="H36" s="17">
        <f t="shared" si="5"/>
        <v>0.95870797393611551</v>
      </c>
      <c r="I36" s="5">
        <f t="shared" si="3"/>
        <v>261.73717081850538</v>
      </c>
    </row>
    <row r="37" spans="2:9" ht="17.100000000000001" customHeight="1">
      <c r="B37" s="36" t="s">
        <v>39</v>
      </c>
      <c r="C37" s="4">
        <v>448</v>
      </c>
      <c r="D37" s="17">
        <f t="shared" si="0"/>
        <v>6.3404899726849425E-3</v>
      </c>
      <c r="E37" s="18">
        <f t="shared" si="4"/>
        <v>0.97626562124064153</v>
      </c>
      <c r="F37" s="32">
        <v>0.11599714999999999</v>
      </c>
      <c r="G37" s="17">
        <f t="shared" si="1"/>
        <v>7.908294634886898E-3</v>
      </c>
      <c r="H37" s="17">
        <f t="shared" si="5"/>
        <v>0.96661626857100236</v>
      </c>
      <c r="I37" s="5">
        <f t="shared" si="3"/>
        <v>258.92220982142857</v>
      </c>
    </row>
    <row r="38" spans="2:9" ht="17.100000000000001" customHeight="1">
      <c r="B38" s="37" t="s">
        <v>40</v>
      </c>
      <c r="C38" s="6">
        <v>328</v>
      </c>
      <c r="D38" s="19">
        <f t="shared" si="0"/>
        <v>4.6421444442871903E-3</v>
      </c>
      <c r="E38" s="20">
        <f t="shared" si="4"/>
        <v>0.98090776568492877</v>
      </c>
      <c r="F38" s="30">
        <v>7.5808139999999996E-2</v>
      </c>
      <c r="G38" s="19">
        <f t="shared" si="1"/>
        <v>5.168343419150857E-3</v>
      </c>
      <c r="H38" s="19">
        <f t="shared" si="5"/>
        <v>0.9717846119901532</v>
      </c>
      <c r="I38" s="5">
        <f t="shared" si="3"/>
        <v>231.12237804878049</v>
      </c>
    </row>
    <row r="39" spans="2:9" ht="17.100000000000001" customHeight="1">
      <c r="B39" s="38" t="s">
        <v>41</v>
      </c>
      <c r="C39" s="8">
        <v>253</v>
      </c>
      <c r="D39" s="21">
        <f t="shared" si="0"/>
        <v>3.5806784890385951E-3</v>
      </c>
      <c r="E39" s="22">
        <f t="shared" si="4"/>
        <v>0.98448844417396741</v>
      </c>
      <c r="F39" s="31">
        <v>6.9703559999999998E-2</v>
      </c>
      <c r="G39" s="21">
        <f t="shared" si="1"/>
        <v>4.7521537346436266E-3</v>
      </c>
      <c r="H39" s="21">
        <f t="shared" si="5"/>
        <v>0.97653676572479686</v>
      </c>
      <c r="I39" s="9">
        <f t="shared" si="3"/>
        <v>275.50814229249011</v>
      </c>
    </row>
    <row r="40" spans="2:9" ht="17.100000000000001" customHeight="1">
      <c r="B40" s="36" t="s">
        <v>42</v>
      </c>
      <c r="C40" s="4">
        <v>348</v>
      </c>
      <c r="D40" s="17">
        <f t="shared" si="0"/>
        <v>4.9252020323534819E-3</v>
      </c>
      <c r="E40" s="18">
        <f t="shared" si="4"/>
        <v>0.98941364620632088</v>
      </c>
      <c r="F40" s="32">
        <v>8.4037649999999992E-2</v>
      </c>
      <c r="G40" s="17">
        <f t="shared" si="1"/>
        <v>5.7294036674478887E-3</v>
      </c>
      <c r="H40" s="17">
        <f t="shared" si="5"/>
        <v>0.98226616939224476</v>
      </c>
      <c r="I40" s="5">
        <f t="shared" si="3"/>
        <v>241.48749999999998</v>
      </c>
    </row>
    <row r="41" spans="2:9" ht="17.100000000000001" customHeight="1">
      <c r="B41" s="36" t="s">
        <v>43</v>
      </c>
      <c r="C41" s="4">
        <v>202</v>
      </c>
      <c r="D41" s="17">
        <f t="shared" si="0"/>
        <v>2.85888163946955E-3</v>
      </c>
      <c r="E41" s="18">
        <f t="shared" si="4"/>
        <v>0.99227252784579045</v>
      </c>
      <c r="F41" s="32">
        <v>6.6232410000000005E-2</v>
      </c>
      <c r="G41" s="17">
        <f t="shared" si="1"/>
        <v>4.5155024296599476E-3</v>
      </c>
      <c r="H41" s="17">
        <f t="shared" si="5"/>
        <v>0.98678167182190468</v>
      </c>
      <c r="I41" s="5">
        <f t="shared" si="3"/>
        <v>327.88321782178218</v>
      </c>
    </row>
    <row r="42" spans="2:9" ht="17.100000000000001" customHeight="1">
      <c r="B42" s="36" t="s">
        <v>44</v>
      </c>
      <c r="C42" s="4">
        <v>195</v>
      </c>
      <c r="D42" s="17">
        <f t="shared" si="0"/>
        <v>2.7598114836463478E-3</v>
      </c>
      <c r="E42" s="18">
        <f t="shared" si="4"/>
        <v>0.9950323393294368</v>
      </c>
      <c r="F42" s="32">
        <v>6.9853789999999999E-2</v>
      </c>
      <c r="G42" s="17">
        <f t="shared" si="1"/>
        <v>4.7623959095849855E-3</v>
      </c>
      <c r="H42" s="17">
        <f t="shared" si="5"/>
        <v>0.99154406773148962</v>
      </c>
      <c r="I42" s="5">
        <f t="shared" si="3"/>
        <v>358.22456410256405</v>
      </c>
    </row>
    <row r="43" spans="2:9" ht="17.100000000000001" customHeight="1">
      <c r="B43" s="36" t="s">
        <v>45</v>
      </c>
      <c r="C43" s="4">
        <v>124</v>
      </c>
      <c r="D43" s="17">
        <f t="shared" si="0"/>
        <v>1.7549570460110109E-3</v>
      </c>
      <c r="E43" s="18">
        <f t="shared" si="4"/>
        <v>0.99678729637544783</v>
      </c>
      <c r="F43" s="32">
        <v>3.6563680000000001E-2</v>
      </c>
      <c r="G43" s="17">
        <f t="shared" si="1"/>
        <v>2.4927884381273279E-3</v>
      </c>
      <c r="H43" s="17">
        <f t="shared" si="5"/>
        <v>0.9940368561696169</v>
      </c>
      <c r="I43" s="5">
        <f t="shared" si="3"/>
        <v>294.8683870967742</v>
      </c>
    </row>
    <row r="44" spans="2:9" ht="17.100000000000001" customHeight="1">
      <c r="B44" s="37" t="s">
        <v>46</v>
      </c>
      <c r="C44" s="6">
        <v>89</v>
      </c>
      <c r="D44" s="19">
        <f t="shared" si="0"/>
        <v>1.2596062668949997E-3</v>
      </c>
      <c r="E44" s="20">
        <f t="shared" si="4"/>
        <v>0.99804690264234286</v>
      </c>
      <c r="F44" s="30">
        <v>3.679524E-2</v>
      </c>
      <c r="G44" s="19">
        <f t="shared" si="1"/>
        <v>2.5085754182872233E-3</v>
      </c>
      <c r="H44" s="19">
        <f t="shared" si="5"/>
        <v>0.9965454315879041</v>
      </c>
      <c r="I44" s="7">
        <f t="shared" si="3"/>
        <v>413.42966292134827</v>
      </c>
    </row>
    <row r="45" spans="2:9" ht="17.100000000000001" customHeight="1">
      <c r="B45" s="38" t="s">
        <v>47</v>
      </c>
      <c r="C45" s="8">
        <v>36</v>
      </c>
      <c r="D45" s="21">
        <f t="shared" si="0"/>
        <v>5.0950365851932578E-4</v>
      </c>
      <c r="E45" s="22">
        <f t="shared" si="4"/>
        <v>0.99855640630086218</v>
      </c>
      <c r="F45" s="31">
        <v>8.7506700000000003E-3</v>
      </c>
      <c r="G45" s="21">
        <f t="shared" si="1"/>
        <v>5.9659118015111348E-4</v>
      </c>
      <c r="H45" s="21">
        <f t="shared" si="5"/>
        <v>0.99714202276805519</v>
      </c>
      <c r="I45" s="9">
        <f t="shared" si="3"/>
        <v>243.07416666666666</v>
      </c>
    </row>
    <row r="46" spans="2:9" ht="17.100000000000001" customHeight="1">
      <c r="B46" s="36" t="s">
        <v>48</v>
      </c>
      <c r="C46" s="4">
        <v>64</v>
      </c>
      <c r="D46" s="17">
        <f t="shared" si="0"/>
        <v>9.0578428181213469E-4</v>
      </c>
      <c r="E46" s="18">
        <f t="shared" si="4"/>
        <v>0.99946219058267427</v>
      </c>
      <c r="F46" s="32">
        <v>2.6073599999999999E-2</v>
      </c>
      <c r="G46" s="17">
        <f t="shared" si="1"/>
        <v>1.7776101481130097E-3</v>
      </c>
      <c r="H46" s="17">
        <f t="shared" si="5"/>
        <v>0.99891963291616825</v>
      </c>
      <c r="I46" s="5">
        <f t="shared" si="3"/>
        <v>407.4</v>
      </c>
    </row>
    <row r="47" spans="2:9" ht="17.100000000000001" customHeight="1">
      <c r="B47" s="36" t="s">
        <v>49</v>
      </c>
      <c r="C47" s="4" t="s">
        <v>66</v>
      </c>
      <c r="D47" s="17" t="s">
        <v>66</v>
      </c>
      <c r="E47" s="18" t="s">
        <v>66</v>
      </c>
      <c r="F47" s="4" t="s">
        <v>66</v>
      </c>
      <c r="G47" s="17" t="s">
        <v>66</v>
      </c>
      <c r="H47" s="17" t="s">
        <v>66</v>
      </c>
      <c r="I47" s="5" t="s">
        <v>66</v>
      </c>
    </row>
    <row r="48" spans="2:9" ht="17.100000000000001" customHeight="1">
      <c r="B48" s="36" t="s">
        <v>50</v>
      </c>
      <c r="C48" s="4" t="s">
        <v>66</v>
      </c>
      <c r="D48" s="17" t="s">
        <v>66</v>
      </c>
      <c r="E48" s="18" t="s">
        <v>66</v>
      </c>
      <c r="F48" s="4" t="s">
        <v>66</v>
      </c>
      <c r="G48" s="17" t="s">
        <v>66</v>
      </c>
      <c r="H48" s="17" t="s">
        <v>66</v>
      </c>
      <c r="I48" s="5" t="s">
        <v>66</v>
      </c>
    </row>
    <row r="49" spans="2:9" ht="17.100000000000001" customHeight="1">
      <c r="B49" s="36" t="s">
        <v>51</v>
      </c>
      <c r="C49" s="4">
        <v>10</v>
      </c>
      <c r="D49" s="17">
        <f t="shared" si="0"/>
        <v>1.4152879403314604E-4</v>
      </c>
      <c r="E49" s="18">
        <v>0.99974524817074062</v>
      </c>
      <c r="F49" s="32">
        <v>2.5022299999999998E-3</v>
      </c>
      <c r="G49" s="17">
        <f t="shared" si="1"/>
        <v>1.7059360582784183E-4</v>
      </c>
      <c r="H49" s="17">
        <v>0.99941602558677023</v>
      </c>
      <c r="I49" s="5">
        <f t="shared" si="3"/>
        <v>250.22300000000001</v>
      </c>
    </row>
    <row r="50" spans="2:9" ht="17.100000000000001" customHeight="1">
      <c r="B50" s="37" t="s">
        <v>52</v>
      </c>
      <c r="C50" s="6" t="s">
        <v>66</v>
      </c>
      <c r="D50" s="19" t="s">
        <v>66</v>
      </c>
      <c r="E50" s="20" t="s">
        <v>66</v>
      </c>
      <c r="F50" s="6" t="s">
        <v>66</v>
      </c>
      <c r="G50" s="19" t="s">
        <v>66</v>
      </c>
      <c r="H50" s="19" t="s">
        <v>66</v>
      </c>
      <c r="I50" s="7" t="s">
        <v>66</v>
      </c>
    </row>
    <row r="51" spans="2:9" ht="17.100000000000001" customHeight="1">
      <c r="B51" s="36" t="s">
        <v>53</v>
      </c>
      <c r="C51" s="4" t="s">
        <v>66</v>
      </c>
      <c r="D51" s="17" t="s">
        <v>66</v>
      </c>
      <c r="E51" s="18" t="s">
        <v>66</v>
      </c>
      <c r="F51" s="4" t="s">
        <v>66</v>
      </c>
      <c r="G51" s="17" t="s">
        <v>66</v>
      </c>
      <c r="H51" s="17" t="s">
        <v>66</v>
      </c>
      <c r="I51" s="5" t="s">
        <v>66</v>
      </c>
    </row>
    <row r="52" spans="2:9" ht="17.100000000000001" customHeight="1">
      <c r="B52" s="36" t="s">
        <v>54</v>
      </c>
      <c r="C52" s="4" t="s">
        <v>66</v>
      </c>
      <c r="D52" s="17" t="s">
        <v>66</v>
      </c>
      <c r="E52" s="18" t="s">
        <v>66</v>
      </c>
      <c r="F52" s="4" t="s">
        <v>66</v>
      </c>
      <c r="G52" s="17" t="s">
        <v>66</v>
      </c>
      <c r="H52" s="17" t="s">
        <v>66</v>
      </c>
      <c r="I52" s="5" t="s">
        <v>66</v>
      </c>
    </row>
    <row r="53" spans="2:9" ht="17.100000000000001" customHeight="1">
      <c r="B53" s="36" t="s">
        <v>55</v>
      </c>
      <c r="C53" s="4" t="s">
        <v>66</v>
      </c>
      <c r="D53" s="17" t="s">
        <v>66</v>
      </c>
      <c r="E53" s="18" t="s">
        <v>66</v>
      </c>
      <c r="F53" s="4" t="s">
        <v>66</v>
      </c>
      <c r="G53" s="17" t="s">
        <v>66</v>
      </c>
      <c r="H53" s="17" t="s">
        <v>66</v>
      </c>
      <c r="I53" s="5" t="s">
        <v>66</v>
      </c>
    </row>
    <row r="54" spans="2:9" ht="17.100000000000001" customHeight="1">
      <c r="B54" s="36" t="s">
        <v>56</v>
      </c>
      <c r="C54" s="4">
        <v>0</v>
      </c>
      <c r="D54" s="17">
        <f t="shared" ref="D54:D55" si="6">C54/$C$56</f>
        <v>0</v>
      </c>
      <c r="E54" s="18">
        <v>1</v>
      </c>
      <c r="F54" s="32">
        <v>0</v>
      </c>
      <c r="G54" s="17">
        <f t="shared" ref="G54:G55" si="7">F54/$F$56</f>
        <v>0</v>
      </c>
      <c r="H54" s="17">
        <v>1</v>
      </c>
      <c r="I54" s="25" t="s">
        <v>64</v>
      </c>
    </row>
    <row r="55" spans="2:9" ht="17.100000000000001" customHeight="1" thickBot="1">
      <c r="B55" s="39" t="s">
        <v>57</v>
      </c>
      <c r="C55" s="10">
        <v>0</v>
      </c>
      <c r="D55" s="17">
        <f t="shared" si="6"/>
        <v>0</v>
      </c>
      <c r="E55" s="18">
        <f t="shared" ref="E55" si="8">E54+D55</f>
        <v>1</v>
      </c>
      <c r="F55" s="34">
        <v>0</v>
      </c>
      <c r="G55" s="17">
        <f t="shared" si="7"/>
        <v>0</v>
      </c>
      <c r="H55" s="17">
        <f t="shared" ref="H55" si="9">H54+G55</f>
        <v>1</v>
      </c>
      <c r="I55" s="25" t="s">
        <v>64</v>
      </c>
    </row>
    <row r="56" spans="2:9" ht="17.100000000000001" customHeight="1" thickTop="1" thickBot="1">
      <c r="B56" s="11" t="s">
        <v>8</v>
      </c>
      <c r="C56" s="12">
        <v>70657</v>
      </c>
      <c r="D56" s="24">
        <f t="shared" si="0"/>
        <v>1</v>
      </c>
      <c r="E56" s="23"/>
      <c r="F56" s="33">
        <v>14.667783050000002</v>
      </c>
      <c r="G56" s="24">
        <f t="shared" si="1"/>
        <v>1</v>
      </c>
      <c r="H56" s="23"/>
      <c r="I56" s="13">
        <f>F56*10^6/C56</f>
        <v>207.59136462063211</v>
      </c>
    </row>
    <row r="57" spans="2:9" ht="15" customHeight="1" thickTop="1">
      <c r="B57" s="14" t="s">
        <v>67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46 D56:E56 G44:I46 G56:I56 D49 G49 I49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III.D.7</vt:lpstr>
      <vt:lpstr>III.D.7!Área_de_impresión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2017-06-19T10:26:44Z</dcterms:modified>
</cp:coreProperties>
</file>