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8" sheetId="117" r:id="rId1"/>
  </sheets>
  <calcPr calcId="145621"/>
</workbook>
</file>

<file path=xl/calcChain.xml><?xml version="1.0" encoding="utf-8"?>
<calcChain xmlns="http://schemas.openxmlformats.org/spreadsheetml/2006/main">
  <c r="G9" i="117" l="1"/>
  <c r="H9" i="117" s="1"/>
  <c r="D9" i="117"/>
  <c r="E9" i="117" s="1"/>
  <c r="I56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E16" i="117" l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  <c r="H16" i="117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</calcChain>
</file>

<file path=xl/sharedStrings.xml><?xml version="1.0" encoding="utf-8"?>
<sst xmlns="http://schemas.openxmlformats.org/spreadsheetml/2006/main" count="107" uniqueCount="69">
  <si>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</si>
  <si>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</si>
  <si>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</si>
  <si>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</si>
  <si>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</si>
  <si>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</si>
  <si>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</si>
  <si>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</si>
  <si>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</si>
  <si>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</si>
  <si>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</si>
  <si>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</si>
  <si>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</si>
  <si>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</si>
  <si>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</si>
  <si>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</si>
  <si>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</si>
  <si>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</si>
  <si>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</si>
  <si>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</si>
  <si>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</si>
  <si>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</si>
  <si>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</si>
  <si>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</si>
  <si>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</si>
  <si>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</si>
  <si>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</si>
  <si>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</si>
  <si>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</si>
  <si>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</si>
  <si>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</si>
  <si>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</si>
  <si>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</si>
  <si>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</si>
  <si>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</si>
  <si>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</si>
  <si>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</si>
  <si>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</si>
  <si>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</si>
  <si>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</si>
  <si>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</si>
  <si>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</si>
  <si>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</si>
  <si>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</si>
  <si>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</si>
  <si>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</si>
  <si>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</si>
  <si>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</si>
  <si>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</si>
  <si>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</si>
  <si>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</si>
  <si>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</si>
  <si>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</si>
  <si>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</si>
  <si>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</si>
  <si>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</si>
  <si>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</si>
  <si>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</si>
  <si>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</si>
  <si>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</si>
  <si>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</si>
  <si>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</si>
  <si>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</si>
  <si>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</si>
  <si>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</si>
  <si>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III.D.8. CUOTA RESULTANTE DE LA AUTOLIQUIDACIÓN</t>
  </si>
  <si>
    <t>s.e.</t>
  </si>
  <si>
    <t>s.e.: secreto estadístico.</t>
  </si>
  <si>
    <t>IRPF  2014.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</si>
</sst>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>C9/$C$56</f>
        <v>0</v>
      </c>
      <c r="E9" s="16">
        <f>D9</f>
        <v>0</v>
      </c>
      <c r="F9" s="25">
        <v>0</v>
      </c>
      <c r="G9" s="15">
        <f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 t="s">
        <v>66</v>
      </c>
      <c r="D10" s="17" t="s">
        <v>66</v>
      </c>
      <c r="E10" s="18" t="s">
        <v>66</v>
      </c>
      <c r="F10" s="4" t="s">
        <v>66</v>
      </c>
      <c r="G10" s="17" t="s">
        <v>66</v>
      </c>
      <c r="H10" s="17" t="s">
        <v>66</v>
      </c>
      <c r="I10" s="5" t="s">
        <v>66</v>
      </c>
    </row>
    <row r="11" spans="2:10" ht="17.100000000000001" customHeight="1">
      <c r="B11" s="37" t="s">
        <v>13</v>
      </c>
      <c r="C11" s="4" t="s">
        <v>66</v>
      </c>
      <c r="D11" s="17" t="s">
        <v>66</v>
      </c>
      <c r="E11" s="18" t="s">
        <v>66</v>
      </c>
      <c r="F11" s="4" t="s">
        <v>66</v>
      </c>
      <c r="G11" s="17" t="s">
        <v>66</v>
      </c>
      <c r="H11" s="17" t="s">
        <v>66</v>
      </c>
      <c r="I11" s="5" t="s">
        <v>66</v>
      </c>
    </row>
    <row r="12" spans="2:10" ht="17.100000000000001" customHeight="1">
      <c r="B12" s="37" t="s">
        <v>14</v>
      </c>
      <c r="C12" s="4" t="s">
        <v>66</v>
      </c>
      <c r="D12" s="17" t="s">
        <v>66</v>
      </c>
      <c r="E12" s="18" t="s">
        <v>66</v>
      </c>
      <c r="F12" s="4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7" t="s">
        <v>15</v>
      </c>
      <c r="C13" s="4" t="s">
        <v>66</v>
      </c>
      <c r="D13" s="17" t="s">
        <v>66</v>
      </c>
      <c r="E13" s="18" t="s">
        <v>66</v>
      </c>
      <c r="F13" s="4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8" t="s">
        <v>16</v>
      </c>
      <c r="C14" s="6" t="s">
        <v>66</v>
      </c>
      <c r="D14" s="19" t="s">
        <v>66</v>
      </c>
      <c r="E14" s="20" t="s">
        <v>66</v>
      </c>
      <c r="F14" s="6" t="s">
        <v>66</v>
      </c>
      <c r="G14" s="19" t="s">
        <v>66</v>
      </c>
      <c r="H14" s="19" t="s">
        <v>66</v>
      </c>
      <c r="I14" s="7" t="s">
        <v>66</v>
      </c>
    </row>
    <row r="15" spans="2:10" ht="17.100000000000001" customHeight="1">
      <c r="B15" s="37" t="s">
        <v>17</v>
      </c>
      <c r="C15" s="4">
        <v>710</v>
      </c>
      <c r="D15" s="17">
        <f t="shared" ref="D15:D56" si="0">C15/$C$56</f>
        <v>3.1524731373767873E-3</v>
      </c>
      <c r="E15" s="18">
        <v>4.6221472338158244E-3</v>
      </c>
      <c r="F15" s="26">
        <v>5.703768E-2</v>
      </c>
      <c r="G15" s="17">
        <f t="shared" ref="G15:G56" si="1">F15/$F$56</f>
        <v>6.2987981053338161E-5</v>
      </c>
      <c r="H15" s="17">
        <v>6.8077603682418554E-5</v>
      </c>
      <c r="I15" s="5">
        <f t="shared" ref="I15:I55" si="2">F15*10^6/C15</f>
        <v>80.334760563380286</v>
      </c>
    </row>
    <row r="16" spans="2:10" ht="17.100000000000001" customHeight="1">
      <c r="B16" s="37" t="s">
        <v>18</v>
      </c>
      <c r="C16" s="4">
        <v>3474</v>
      </c>
      <c r="D16" s="17">
        <f t="shared" si="0"/>
        <v>1.5424917858094307E-2</v>
      </c>
      <c r="E16" s="18">
        <f t="shared" ref="E16:E55" si="3">E15+D16</f>
        <v>2.0047065091910132E-2</v>
      </c>
      <c r="F16" s="26">
        <v>0.56903746999999993</v>
      </c>
      <c r="G16" s="17">
        <f t="shared" si="1"/>
        <v>6.284007585687125E-4</v>
      </c>
      <c r="H16" s="17">
        <f t="shared" ref="H16:H55" si="4">H15+G16</f>
        <v>6.9647836225113105E-4</v>
      </c>
      <c r="I16" s="5">
        <f t="shared" si="2"/>
        <v>163.79892630972941</v>
      </c>
    </row>
    <row r="17" spans="2:9" ht="17.100000000000001" customHeight="1">
      <c r="B17" s="37" t="s">
        <v>19</v>
      </c>
      <c r="C17" s="4">
        <v>13122</v>
      </c>
      <c r="D17" s="17">
        <f t="shared" si="0"/>
        <v>5.8263031702335495E-2</v>
      </c>
      <c r="E17" s="18">
        <f t="shared" si="3"/>
        <v>7.8310096794245623E-2</v>
      </c>
      <c r="F17" s="26">
        <v>4.3414722900000005</v>
      </c>
      <c r="G17" s="17">
        <f t="shared" si="1"/>
        <v>4.7943845953431607E-3</v>
      </c>
      <c r="H17" s="17">
        <f t="shared" si="4"/>
        <v>5.4908629575942921E-3</v>
      </c>
      <c r="I17" s="5">
        <f t="shared" si="2"/>
        <v>330.85446502057613</v>
      </c>
    </row>
    <row r="18" spans="2:9" ht="17.100000000000001" customHeight="1">
      <c r="B18" s="37" t="s">
        <v>20</v>
      </c>
      <c r="C18" s="4">
        <v>19876</v>
      </c>
      <c r="D18" s="17">
        <f t="shared" si="0"/>
        <v>8.8251487434508474E-2</v>
      </c>
      <c r="E18" s="18">
        <f t="shared" si="3"/>
        <v>0.16656158422875411</v>
      </c>
      <c r="F18" s="26">
        <v>10.377822759999999</v>
      </c>
      <c r="G18" s="17">
        <f t="shared" si="1"/>
        <v>1.1460460933575516E-2</v>
      </c>
      <c r="H18" s="17">
        <f t="shared" si="4"/>
        <v>1.6951323891169809E-2</v>
      </c>
      <c r="I18" s="5">
        <f t="shared" si="2"/>
        <v>522.12833366874622</v>
      </c>
    </row>
    <row r="19" spans="2:9" ht="17.100000000000001" customHeight="1">
      <c r="B19" s="37" t="s">
        <v>21</v>
      </c>
      <c r="C19" s="4">
        <v>19552</v>
      </c>
      <c r="D19" s="17">
        <f t="shared" si="0"/>
        <v>8.6812894059142179E-2</v>
      </c>
      <c r="E19" s="18">
        <f t="shared" si="3"/>
        <v>0.25337447828789628</v>
      </c>
      <c r="F19" s="26">
        <v>14.50475922</v>
      </c>
      <c r="G19" s="17">
        <f t="shared" si="1"/>
        <v>1.6017928831126932E-2</v>
      </c>
      <c r="H19" s="17">
        <f t="shared" si="4"/>
        <v>3.2969252722296741E-2</v>
      </c>
      <c r="I19" s="5">
        <f t="shared" si="2"/>
        <v>741.85552475450083</v>
      </c>
    </row>
    <row r="20" spans="2:9" ht="17.100000000000001" customHeight="1">
      <c r="B20" s="38" t="s">
        <v>22</v>
      </c>
      <c r="C20" s="6">
        <v>18054</v>
      </c>
      <c r="D20" s="19">
        <f t="shared" si="0"/>
        <v>8.0161619749578195E-2</v>
      </c>
      <c r="E20" s="20">
        <f t="shared" si="3"/>
        <v>0.33353609803747447</v>
      </c>
      <c r="F20" s="27">
        <v>18.401667940000003</v>
      </c>
      <c r="G20" s="19">
        <f t="shared" si="1"/>
        <v>2.032137196945143E-2</v>
      </c>
      <c r="H20" s="19">
        <f t="shared" si="4"/>
        <v>5.3290624691748167E-2</v>
      </c>
      <c r="I20" s="7">
        <f t="shared" si="2"/>
        <v>1019.2571142129169</v>
      </c>
    </row>
    <row r="21" spans="2:9" ht="17.100000000000001" customHeight="1">
      <c r="B21" s="39" t="s">
        <v>23</v>
      </c>
      <c r="C21" s="8">
        <v>15443</v>
      </c>
      <c r="D21" s="21">
        <f t="shared" si="0"/>
        <v>6.856851078945031E-2</v>
      </c>
      <c r="E21" s="22">
        <f t="shared" si="3"/>
        <v>0.40210460882692478</v>
      </c>
      <c r="F21" s="28">
        <v>20.321623300000002</v>
      </c>
      <c r="G21" s="21">
        <f t="shared" si="1"/>
        <v>2.2441621457841125E-2</v>
      </c>
      <c r="H21" s="21">
        <f t="shared" si="4"/>
        <v>7.5732246149589288E-2</v>
      </c>
      <c r="I21" s="5">
        <f t="shared" si="2"/>
        <v>1315.9116298646636</v>
      </c>
    </row>
    <row r="22" spans="2:9" ht="17.100000000000001" customHeight="1">
      <c r="B22" s="37" t="s">
        <v>24</v>
      </c>
      <c r="C22" s="4">
        <v>13761</v>
      </c>
      <c r="D22" s="17">
        <f t="shared" si="0"/>
        <v>6.1100257525974602E-2</v>
      </c>
      <c r="E22" s="18">
        <f t="shared" si="3"/>
        <v>0.46320486635289937</v>
      </c>
      <c r="F22" s="26">
        <v>22.627892320000001</v>
      </c>
      <c r="G22" s="17">
        <f t="shared" si="1"/>
        <v>2.4988485729593772E-2</v>
      </c>
      <c r="H22" s="17">
        <f t="shared" si="4"/>
        <v>0.10072073187918307</v>
      </c>
      <c r="I22" s="5">
        <f t="shared" si="2"/>
        <v>1644.3494164668266</v>
      </c>
    </row>
    <row r="23" spans="2:9" ht="17.100000000000001" customHeight="1">
      <c r="B23" s="37" t="s">
        <v>25</v>
      </c>
      <c r="C23" s="4">
        <v>13882</v>
      </c>
      <c r="D23" s="17">
        <f t="shared" si="0"/>
        <v>6.1637509990231772E-2</v>
      </c>
      <c r="E23" s="18">
        <f t="shared" si="3"/>
        <v>0.52484237634313113</v>
      </c>
      <c r="F23" s="26">
        <v>27.6323799</v>
      </c>
      <c r="G23" s="17">
        <f t="shared" si="1"/>
        <v>3.051505288433615E-2</v>
      </c>
      <c r="H23" s="17">
        <f t="shared" si="4"/>
        <v>0.13123578476351921</v>
      </c>
      <c r="I23" s="5">
        <f t="shared" si="2"/>
        <v>1990.5186500504249</v>
      </c>
    </row>
    <row r="24" spans="2:9" ht="17.100000000000001" customHeight="1">
      <c r="B24" s="37" t="s">
        <v>26</v>
      </c>
      <c r="C24" s="4">
        <v>10304</v>
      </c>
      <c r="D24" s="17">
        <f t="shared" si="0"/>
        <v>4.5750821419056925E-2</v>
      </c>
      <c r="E24" s="18">
        <f t="shared" si="3"/>
        <v>0.57059319776218809</v>
      </c>
      <c r="F24" s="26">
        <v>24.376090319999999</v>
      </c>
      <c r="G24" s="17">
        <f t="shared" si="1"/>
        <v>2.6919059737889404E-2</v>
      </c>
      <c r="H24" s="17">
        <f t="shared" si="4"/>
        <v>0.15815484450140863</v>
      </c>
      <c r="I24" s="5">
        <f t="shared" si="2"/>
        <v>2365.691995341615</v>
      </c>
    </row>
    <row r="25" spans="2:9" ht="17.100000000000001" customHeight="1">
      <c r="B25" s="37" t="s">
        <v>27</v>
      </c>
      <c r="C25" s="4">
        <v>9619</v>
      </c>
      <c r="D25" s="17">
        <f t="shared" si="0"/>
        <v>4.270935085693988E-2</v>
      </c>
      <c r="E25" s="18">
        <f t="shared" si="3"/>
        <v>0.61330254861912792</v>
      </c>
      <c r="F25" s="26">
        <v>27.157359399999997</v>
      </c>
      <c r="G25" s="17">
        <f t="shared" si="1"/>
        <v>2.9990477160815359E-2</v>
      </c>
      <c r="H25" s="17">
        <f t="shared" si="4"/>
        <v>0.18814532166222397</v>
      </c>
      <c r="I25" s="5">
        <f t="shared" si="2"/>
        <v>2823.3038153654225</v>
      </c>
    </row>
    <row r="26" spans="2:9" ht="17.100000000000001" customHeight="1">
      <c r="B26" s="38" t="s">
        <v>28</v>
      </c>
      <c r="C26" s="6">
        <v>9175</v>
      </c>
      <c r="D26" s="19">
        <f t="shared" si="0"/>
        <v>4.0737945120326795E-2</v>
      </c>
      <c r="E26" s="20">
        <f t="shared" si="3"/>
        <v>0.65404049373945472</v>
      </c>
      <c r="F26" s="29">
        <v>29.760531820000001</v>
      </c>
      <c r="G26" s="19">
        <f t="shared" si="1"/>
        <v>3.2865218473392105E-2</v>
      </c>
      <c r="H26" s="19">
        <f t="shared" si="4"/>
        <v>0.22101054013561608</v>
      </c>
      <c r="I26" s="5">
        <f t="shared" si="2"/>
        <v>3243.6546942779291</v>
      </c>
    </row>
    <row r="27" spans="2:9" ht="17.100000000000001" customHeight="1">
      <c r="B27" s="39" t="s">
        <v>29</v>
      </c>
      <c r="C27" s="8">
        <v>8349</v>
      </c>
      <c r="D27" s="21">
        <f t="shared" si="0"/>
        <v>3.7070420033744785E-2</v>
      </c>
      <c r="E27" s="22">
        <f t="shared" si="3"/>
        <v>0.69111091377319955</v>
      </c>
      <c r="F27" s="30">
        <v>30.739832700000001</v>
      </c>
      <c r="G27" s="21">
        <f t="shared" si="1"/>
        <v>3.3946682257945712E-2</v>
      </c>
      <c r="H27" s="21">
        <f t="shared" si="4"/>
        <v>0.25495722239356178</v>
      </c>
      <c r="I27" s="9">
        <f t="shared" si="2"/>
        <v>3681.8580309019044</v>
      </c>
    </row>
    <row r="28" spans="2:9" ht="17.100000000000001" customHeight="1">
      <c r="B28" s="37" t="s">
        <v>30</v>
      </c>
      <c r="C28" s="4">
        <v>7796</v>
      </c>
      <c r="D28" s="17">
        <f t="shared" si="0"/>
        <v>3.46150430689992E-2</v>
      </c>
      <c r="E28" s="18">
        <f t="shared" si="3"/>
        <v>0.72572595684219876</v>
      </c>
      <c r="F28" s="31">
        <v>31.966587180000001</v>
      </c>
      <c r="G28" s="17">
        <f t="shared" si="1"/>
        <v>3.5301414567242617E-2</v>
      </c>
      <c r="H28" s="17">
        <f t="shared" si="4"/>
        <v>0.29025863696080439</v>
      </c>
      <c r="I28" s="5">
        <f t="shared" si="2"/>
        <v>4100.3831682914315</v>
      </c>
    </row>
    <row r="29" spans="2:9" ht="17.100000000000001" customHeight="1">
      <c r="B29" s="37" t="s">
        <v>31</v>
      </c>
      <c r="C29" s="4">
        <v>7213</v>
      </c>
      <c r="D29" s="17">
        <f t="shared" si="0"/>
        <v>3.2026463013941922E-2</v>
      </c>
      <c r="E29" s="18">
        <f t="shared" si="3"/>
        <v>0.75775241985614072</v>
      </c>
      <c r="F29" s="31">
        <v>32.467443269999997</v>
      </c>
      <c r="G29" s="17">
        <f t="shared" si="1"/>
        <v>3.5854521108521442E-2</v>
      </c>
      <c r="H29" s="17">
        <f t="shared" si="4"/>
        <v>0.32611315806932584</v>
      </c>
      <c r="I29" s="5">
        <f t="shared" si="2"/>
        <v>4501.2398821572151</v>
      </c>
    </row>
    <row r="30" spans="2:9" ht="17.100000000000001" customHeight="1">
      <c r="B30" s="37" t="s">
        <v>32</v>
      </c>
      <c r="C30" s="4">
        <v>11797</v>
      </c>
      <c r="D30" s="17">
        <f t="shared" si="0"/>
        <v>5.2379895213568957E-2</v>
      </c>
      <c r="E30" s="18">
        <f t="shared" si="3"/>
        <v>0.81013231506970973</v>
      </c>
      <c r="F30" s="31">
        <v>60.278803659999994</v>
      </c>
      <c r="G30" s="17">
        <f t="shared" si="1"/>
        <v>6.6567226136371088E-2</v>
      </c>
      <c r="H30" s="17">
        <f t="shared" si="4"/>
        <v>0.39268038420569695</v>
      </c>
      <c r="I30" s="5">
        <f t="shared" si="2"/>
        <v>5109.6722607442571</v>
      </c>
    </row>
    <row r="31" spans="2:9" ht="17.100000000000001" customHeight="1">
      <c r="B31" s="37" t="s">
        <v>33</v>
      </c>
      <c r="C31" s="4">
        <v>9492</v>
      </c>
      <c r="D31" s="17">
        <f t="shared" si="0"/>
        <v>4.2145457774620372E-2</v>
      </c>
      <c r="E31" s="18">
        <f t="shared" si="3"/>
        <v>0.85227777284433015</v>
      </c>
      <c r="F31" s="31">
        <v>56.086867220000002</v>
      </c>
      <c r="G31" s="17">
        <f t="shared" si="1"/>
        <v>6.1937977312444222E-2</v>
      </c>
      <c r="H31" s="17">
        <f t="shared" si="4"/>
        <v>0.45461836151814117</v>
      </c>
      <c r="I31" s="5">
        <f t="shared" si="2"/>
        <v>5908.8566392751791</v>
      </c>
    </row>
    <row r="32" spans="2:9" ht="17.100000000000001" customHeight="1">
      <c r="B32" s="38" t="s">
        <v>34</v>
      </c>
      <c r="C32" s="6">
        <v>6411</v>
      </c>
      <c r="D32" s="19">
        <f t="shared" si="0"/>
        <v>2.8465500399609271E-2</v>
      </c>
      <c r="E32" s="20">
        <f t="shared" si="3"/>
        <v>0.88074327324393942</v>
      </c>
      <c r="F32" s="29">
        <v>44.070113829999997</v>
      </c>
      <c r="G32" s="19">
        <f t="shared" si="1"/>
        <v>4.8667608762181347E-2</v>
      </c>
      <c r="H32" s="19">
        <f t="shared" si="4"/>
        <v>0.50328597028032251</v>
      </c>
      <c r="I32" s="7">
        <f t="shared" si="2"/>
        <v>6874.1403571985647</v>
      </c>
    </row>
    <row r="33" spans="2:9" ht="17.100000000000001" customHeight="1">
      <c r="B33" s="39" t="s">
        <v>35</v>
      </c>
      <c r="C33" s="8">
        <v>4543</v>
      </c>
      <c r="D33" s="21">
        <f t="shared" si="0"/>
        <v>2.017138797620105E-2</v>
      </c>
      <c r="E33" s="22">
        <f t="shared" si="3"/>
        <v>0.90091466122014041</v>
      </c>
      <c r="F33" s="30">
        <v>35.937783060000001</v>
      </c>
      <c r="G33" s="21">
        <f t="shared" si="1"/>
        <v>3.9686894671772367E-2</v>
      </c>
      <c r="H33" s="21">
        <f t="shared" si="4"/>
        <v>0.54297286495209485</v>
      </c>
      <c r="I33" s="5">
        <f t="shared" si="2"/>
        <v>7910.5839885538198</v>
      </c>
    </row>
    <row r="34" spans="2:9" ht="17.100000000000001" customHeight="1">
      <c r="B34" s="37" t="s">
        <v>36</v>
      </c>
      <c r="C34" s="4">
        <v>3535</v>
      </c>
      <c r="D34" s="17">
        <f t="shared" si="0"/>
        <v>1.5695764141728089E-2</v>
      </c>
      <c r="E34" s="18">
        <f t="shared" si="3"/>
        <v>0.91661042536186854</v>
      </c>
      <c r="F34" s="31">
        <v>31.932759699999998</v>
      </c>
      <c r="G34" s="17">
        <f t="shared" si="1"/>
        <v>3.5264058127266053E-2</v>
      </c>
      <c r="H34" s="17">
        <f t="shared" si="4"/>
        <v>0.57823692307936092</v>
      </c>
      <c r="I34" s="5">
        <f t="shared" si="2"/>
        <v>9033.3125035360681</v>
      </c>
    </row>
    <row r="35" spans="2:9" ht="17.100000000000001" customHeight="1">
      <c r="B35" s="37" t="s">
        <v>37</v>
      </c>
      <c r="C35" s="4">
        <v>2910</v>
      </c>
      <c r="D35" s="17">
        <f t="shared" si="0"/>
        <v>1.2920699760234437E-2</v>
      </c>
      <c r="E35" s="18">
        <f t="shared" si="3"/>
        <v>0.92953112512210301</v>
      </c>
      <c r="F35" s="31">
        <v>29.5090094</v>
      </c>
      <c r="G35" s="17">
        <f t="shared" si="1"/>
        <v>3.2587456660053103E-2</v>
      </c>
      <c r="H35" s="17">
        <f t="shared" si="4"/>
        <v>0.61082437973941406</v>
      </c>
      <c r="I35" s="5">
        <f t="shared" si="2"/>
        <v>10140.553058419244</v>
      </c>
    </row>
    <row r="36" spans="2:9" ht="17.100000000000001" customHeight="1">
      <c r="B36" s="37" t="s">
        <v>38</v>
      </c>
      <c r="C36" s="4">
        <v>2425</v>
      </c>
      <c r="D36" s="17">
        <f t="shared" si="0"/>
        <v>1.0767249800195364E-2</v>
      </c>
      <c r="E36" s="18">
        <f t="shared" si="3"/>
        <v>0.9402983749222984</v>
      </c>
      <c r="F36" s="31">
        <v>27.064997309999999</v>
      </c>
      <c r="G36" s="17">
        <f t="shared" si="1"/>
        <v>2.9888479646628829E-2</v>
      </c>
      <c r="H36" s="17">
        <f t="shared" si="4"/>
        <v>0.64071285938604294</v>
      </c>
      <c r="I36" s="5">
        <f t="shared" si="2"/>
        <v>11160.82363298969</v>
      </c>
    </row>
    <row r="37" spans="2:9" ht="17.100000000000001" customHeight="1">
      <c r="B37" s="37" t="s">
        <v>39</v>
      </c>
      <c r="C37" s="4">
        <v>2018</v>
      </c>
      <c r="D37" s="17">
        <f t="shared" si="0"/>
        <v>8.9601278749666998E-3</v>
      </c>
      <c r="E37" s="18">
        <f t="shared" si="3"/>
        <v>0.94925850279726509</v>
      </c>
      <c r="F37" s="31">
        <v>24.94059562</v>
      </c>
      <c r="G37" s="17">
        <f t="shared" si="1"/>
        <v>2.7542455520132108E-2</v>
      </c>
      <c r="H37" s="17">
        <f t="shared" si="4"/>
        <v>0.66825531490617507</v>
      </c>
      <c r="I37" s="5">
        <f t="shared" si="2"/>
        <v>12359.06621407334</v>
      </c>
    </row>
    <row r="38" spans="2:9" ht="17.100000000000001" customHeight="1">
      <c r="B38" s="38" t="s">
        <v>40</v>
      </c>
      <c r="C38" s="6">
        <v>1674</v>
      </c>
      <c r="D38" s="19">
        <f t="shared" si="0"/>
        <v>7.4327324393925935E-3</v>
      </c>
      <c r="E38" s="20">
        <f t="shared" si="3"/>
        <v>0.95669123523665767</v>
      </c>
      <c r="F38" s="29">
        <v>22.48819743</v>
      </c>
      <c r="G38" s="19">
        <f t="shared" si="1"/>
        <v>2.4834217549601738E-2</v>
      </c>
      <c r="H38" s="19">
        <f t="shared" si="4"/>
        <v>0.69308953245577676</v>
      </c>
      <c r="I38" s="5">
        <f t="shared" si="2"/>
        <v>13433.809695340502</v>
      </c>
    </row>
    <row r="39" spans="2:9" ht="17.100000000000001" customHeight="1">
      <c r="B39" s="39" t="s">
        <v>41</v>
      </c>
      <c r="C39" s="8">
        <v>1324</v>
      </c>
      <c r="D39" s="21">
        <f t="shared" si="0"/>
        <v>5.8786963857561493E-3</v>
      </c>
      <c r="E39" s="22">
        <f t="shared" si="3"/>
        <v>0.96256993162241378</v>
      </c>
      <c r="F39" s="30">
        <v>19.340110460000002</v>
      </c>
      <c r="G39" s="21">
        <f t="shared" si="1"/>
        <v>2.1357714956568137E-2</v>
      </c>
      <c r="H39" s="21">
        <f t="shared" si="4"/>
        <v>0.71444724741234489</v>
      </c>
      <c r="I39" s="9">
        <f t="shared" si="2"/>
        <v>14607.334184290032</v>
      </c>
    </row>
    <row r="40" spans="2:9" ht="17.100000000000001" customHeight="1">
      <c r="B40" s="37" t="s">
        <v>42</v>
      </c>
      <c r="C40" s="4">
        <v>2121</v>
      </c>
      <c r="D40" s="17">
        <f t="shared" si="0"/>
        <v>9.4174584850368528E-3</v>
      </c>
      <c r="E40" s="18">
        <f t="shared" si="3"/>
        <v>0.97198739010745061</v>
      </c>
      <c r="F40" s="31">
        <v>34.89235996</v>
      </c>
      <c r="G40" s="17">
        <f t="shared" si="1"/>
        <v>3.8532410646203268E-2</v>
      </c>
      <c r="H40" s="17">
        <f t="shared" si="4"/>
        <v>0.75297965805854816</v>
      </c>
      <c r="I40" s="5">
        <f t="shared" si="2"/>
        <v>16450.900499764262</v>
      </c>
    </row>
    <row r="41" spans="2:9" ht="17.100000000000001" customHeight="1">
      <c r="B41" s="37" t="s">
        <v>43</v>
      </c>
      <c r="C41" s="4">
        <v>1402</v>
      </c>
      <c r="D41" s="17">
        <f t="shared" si="0"/>
        <v>6.2250244205665573E-3</v>
      </c>
      <c r="E41" s="18">
        <f t="shared" si="3"/>
        <v>0.97821241452801722</v>
      </c>
      <c r="F41" s="31">
        <v>26.650498890000001</v>
      </c>
      <c r="G41" s="17">
        <f t="shared" si="1"/>
        <v>2.9430739804727855E-2</v>
      </c>
      <c r="H41" s="17">
        <f t="shared" si="4"/>
        <v>0.78241039786327604</v>
      </c>
      <c r="I41" s="5">
        <f t="shared" si="2"/>
        <v>19008.915042796005</v>
      </c>
    </row>
    <row r="42" spans="2:9" ht="17.100000000000001" customHeight="1">
      <c r="B42" s="37" t="s">
        <v>44</v>
      </c>
      <c r="C42" s="4">
        <v>1141</v>
      </c>
      <c r="D42" s="17">
        <f t="shared" si="0"/>
        <v>5.0661575348548088E-3</v>
      </c>
      <c r="E42" s="18">
        <f t="shared" si="3"/>
        <v>0.98327857206287206</v>
      </c>
      <c r="F42" s="31">
        <v>24.605898199999999</v>
      </c>
      <c r="G42" s="17">
        <f t="shared" si="1"/>
        <v>2.7172841700818958E-2</v>
      </c>
      <c r="H42" s="17">
        <f t="shared" si="4"/>
        <v>0.80958323956409495</v>
      </c>
      <c r="I42" s="5">
        <f t="shared" si="2"/>
        <v>21565.204382120945</v>
      </c>
    </row>
    <row r="43" spans="2:9" ht="17.100000000000001" customHeight="1">
      <c r="B43" s="37" t="s">
        <v>45</v>
      </c>
      <c r="C43" s="4">
        <v>755</v>
      </c>
      <c r="D43" s="17">
        <f t="shared" si="0"/>
        <v>3.3522777728443301E-3</v>
      </c>
      <c r="E43" s="18">
        <f t="shared" si="3"/>
        <v>0.98663084983571636</v>
      </c>
      <c r="F43" s="31">
        <v>18.15489208</v>
      </c>
      <c r="G43" s="17">
        <f t="shared" si="1"/>
        <v>2.0048851888092908E-2</v>
      </c>
      <c r="H43" s="17">
        <f t="shared" si="4"/>
        <v>0.82963209145218786</v>
      </c>
      <c r="I43" s="5">
        <f t="shared" si="2"/>
        <v>24046.214675496685</v>
      </c>
    </row>
    <row r="44" spans="2:9" ht="17.100000000000001" customHeight="1">
      <c r="B44" s="38" t="s">
        <v>46</v>
      </c>
      <c r="C44" s="6">
        <v>538</v>
      </c>
      <c r="D44" s="19">
        <f t="shared" si="0"/>
        <v>2.3887754195897346E-3</v>
      </c>
      <c r="E44" s="20">
        <f t="shared" si="3"/>
        <v>0.98901962525530607</v>
      </c>
      <c r="F44" s="29">
        <v>14.235892210000001</v>
      </c>
      <c r="G44" s="19">
        <f t="shared" si="1"/>
        <v>1.5721013000543578E-2</v>
      </c>
      <c r="H44" s="19">
        <f t="shared" si="4"/>
        <v>0.84535310445273149</v>
      </c>
      <c r="I44" s="7">
        <f t="shared" si="2"/>
        <v>26460.766189591079</v>
      </c>
    </row>
    <row r="45" spans="2:9" ht="17.100000000000001" customHeight="1">
      <c r="B45" s="39" t="s">
        <v>47</v>
      </c>
      <c r="C45" s="8">
        <v>390</v>
      </c>
      <c r="D45" s="21">
        <f t="shared" si="0"/>
        <v>1.731640174052038E-3</v>
      </c>
      <c r="E45" s="22">
        <f t="shared" si="3"/>
        <v>0.9907512654293581</v>
      </c>
      <c r="F45" s="30">
        <v>11.31683919</v>
      </c>
      <c r="G45" s="21">
        <f t="shared" si="1"/>
        <v>1.2497437702294251E-2</v>
      </c>
      <c r="H45" s="21">
        <f t="shared" si="4"/>
        <v>0.85785054215502576</v>
      </c>
      <c r="I45" s="9">
        <f t="shared" si="2"/>
        <v>29017.536384615385</v>
      </c>
    </row>
    <row r="46" spans="2:9" ht="17.100000000000001" customHeight="1">
      <c r="B46" s="37" t="s">
        <v>48</v>
      </c>
      <c r="C46" s="4">
        <v>924</v>
      </c>
      <c r="D46" s="17">
        <f t="shared" si="0"/>
        <v>4.1026551816002134E-3</v>
      </c>
      <c r="E46" s="18">
        <f t="shared" si="3"/>
        <v>0.99485392061095834</v>
      </c>
      <c r="F46" s="31">
        <v>31.552650399999997</v>
      </c>
      <c r="G46" s="17">
        <f t="shared" si="1"/>
        <v>3.484429495690923E-2</v>
      </c>
      <c r="H46" s="17">
        <f t="shared" si="4"/>
        <v>0.89269483711193498</v>
      </c>
      <c r="I46" s="5">
        <f t="shared" si="2"/>
        <v>34147.890043290041</v>
      </c>
    </row>
    <row r="47" spans="2:9" ht="17.100000000000001" customHeight="1">
      <c r="B47" s="37" t="s">
        <v>49</v>
      </c>
      <c r="C47" s="4">
        <v>383</v>
      </c>
      <c r="D47" s="17">
        <f t="shared" si="0"/>
        <v>1.7005594529793092E-3</v>
      </c>
      <c r="E47" s="18">
        <f t="shared" si="3"/>
        <v>0.99655448006393765</v>
      </c>
      <c r="F47" s="31">
        <v>17.072424440000002</v>
      </c>
      <c r="G47" s="17">
        <f t="shared" si="1"/>
        <v>1.8853458751500192E-2</v>
      </c>
      <c r="H47" s="17">
        <f t="shared" si="4"/>
        <v>0.91154829586343522</v>
      </c>
      <c r="I47" s="5">
        <f t="shared" si="2"/>
        <v>44575.520731070501</v>
      </c>
    </row>
    <row r="48" spans="2:9" ht="17.100000000000001" customHeight="1">
      <c r="B48" s="37" t="s">
        <v>50</v>
      </c>
      <c r="C48" s="4">
        <v>210</v>
      </c>
      <c r="D48" s="17">
        <f t="shared" si="0"/>
        <v>9.3242163218186665E-4</v>
      </c>
      <c r="E48" s="18">
        <f t="shared" si="3"/>
        <v>0.99748690169611953</v>
      </c>
      <c r="F48" s="31">
        <v>11.350679300000001</v>
      </c>
      <c r="G48" s="17">
        <f t="shared" si="1"/>
        <v>1.2534808089861259E-2</v>
      </c>
      <c r="H48" s="17">
        <f t="shared" si="4"/>
        <v>0.92408310395329651</v>
      </c>
      <c r="I48" s="5">
        <f t="shared" si="2"/>
        <v>54050.853809523811</v>
      </c>
    </row>
    <row r="49" spans="2:9" ht="17.100000000000001" customHeight="1">
      <c r="B49" s="37" t="s">
        <v>51</v>
      </c>
      <c r="C49" s="4">
        <v>128</v>
      </c>
      <c r="D49" s="17">
        <f t="shared" si="0"/>
        <v>5.6833318532989961E-4</v>
      </c>
      <c r="E49" s="18">
        <f t="shared" si="3"/>
        <v>0.99805523488144943</v>
      </c>
      <c r="F49" s="31">
        <v>8.21665329</v>
      </c>
      <c r="G49" s="17">
        <f t="shared" si="1"/>
        <v>9.0738333282905041E-3</v>
      </c>
      <c r="H49" s="17">
        <f t="shared" si="4"/>
        <v>0.933156937281587</v>
      </c>
      <c r="I49" s="5">
        <f t="shared" si="2"/>
        <v>64192.603828125</v>
      </c>
    </row>
    <row r="50" spans="2:9" ht="17.100000000000001" customHeight="1">
      <c r="B50" s="38" t="s">
        <v>52</v>
      </c>
      <c r="C50" s="6">
        <v>96</v>
      </c>
      <c r="D50" s="19">
        <f t="shared" si="0"/>
        <v>4.2624988899742474E-4</v>
      </c>
      <c r="E50" s="20">
        <f t="shared" si="3"/>
        <v>0.99848148477044685</v>
      </c>
      <c r="F50" s="29">
        <v>7.3340712699999999</v>
      </c>
      <c r="G50" s="19">
        <f t="shared" si="1"/>
        <v>8.099178336120819E-3</v>
      </c>
      <c r="H50" s="19">
        <f t="shared" si="4"/>
        <v>0.94125611561770783</v>
      </c>
      <c r="I50" s="7">
        <f t="shared" si="2"/>
        <v>76396.575729166667</v>
      </c>
    </row>
    <row r="51" spans="2:9" ht="17.100000000000001" customHeight="1">
      <c r="B51" s="37" t="s">
        <v>53</v>
      </c>
      <c r="C51" s="4">
        <v>77</v>
      </c>
      <c r="D51" s="17">
        <f t="shared" si="0"/>
        <v>3.4188793180001776E-4</v>
      </c>
      <c r="E51" s="18">
        <f t="shared" si="3"/>
        <v>0.99882337270224686</v>
      </c>
      <c r="F51" s="31">
        <v>6.4104264899999999</v>
      </c>
      <c r="G51" s="17">
        <f t="shared" si="1"/>
        <v>7.0791768230393844E-3</v>
      </c>
      <c r="H51" s="17">
        <f t="shared" si="4"/>
        <v>0.94833529244074721</v>
      </c>
      <c r="I51" s="5">
        <f t="shared" si="2"/>
        <v>83252.292077922088</v>
      </c>
    </row>
    <row r="52" spans="2:9" ht="17.100000000000001" customHeight="1">
      <c r="B52" s="37" t="s">
        <v>54</v>
      </c>
      <c r="C52" s="4">
        <v>161</v>
      </c>
      <c r="D52" s="17">
        <f t="shared" si="0"/>
        <v>7.1485658467276446E-4</v>
      </c>
      <c r="E52" s="18">
        <f t="shared" si="3"/>
        <v>0.9995382292869196</v>
      </c>
      <c r="F52" s="31">
        <v>16.960440780000003</v>
      </c>
      <c r="G52" s="17">
        <f t="shared" si="1"/>
        <v>1.8729792700315023E-2</v>
      </c>
      <c r="H52" s="17">
        <f t="shared" si="4"/>
        <v>0.96706508514106226</v>
      </c>
      <c r="I52" s="5">
        <f t="shared" si="2"/>
        <v>105344.35267080746</v>
      </c>
    </row>
    <row r="53" spans="2:9" ht="17.100000000000001" customHeight="1">
      <c r="B53" s="37" t="s">
        <v>55</v>
      </c>
      <c r="C53" s="4">
        <v>51</v>
      </c>
      <c r="D53" s="17">
        <f t="shared" si="0"/>
        <v>2.2644525352988188E-4</v>
      </c>
      <c r="E53" s="18">
        <f t="shared" si="3"/>
        <v>0.99976467454044948</v>
      </c>
      <c r="F53" s="31">
        <v>8.0041650999999998</v>
      </c>
      <c r="G53" s="17">
        <f t="shared" si="1"/>
        <v>8.8391778849804294E-3</v>
      </c>
      <c r="H53" s="17">
        <f t="shared" si="4"/>
        <v>0.97590426302604272</v>
      </c>
      <c r="I53" s="5">
        <f t="shared" si="2"/>
        <v>156944.41372549019</v>
      </c>
    </row>
    <row r="54" spans="2:9" ht="17.100000000000001" customHeight="1">
      <c r="B54" s="37" t="s">
        <v>56</v>
      </c>
      <c r="C54" s="4">
        <v>18</v>
      </c>
      <c r="D54" s="17">
        <f t="shared" si="0"/>
        <v>7.9921854187017135E-5</v>
      </c>
      <c r="E54" s="18">
        <f t="shared" si="3"/>
        <v>0.99984459639463652</v>
      </c>
      <c r="F54" s="31">
        <v>3.3153140299999997</v>
      </c>
      <c r="G54" s="17">
        <f t="shared" si="1"/>
        <v>3.6611751618843224E-3</v>
      </c>
      <c r="H54" s="17">
        <f t="shared" si="4"/>
        <v>0.97956543818792707</v>
      </c>
      <c r="I54" s="5">
        <f t="shared" si="2"/>
        <v>184184.11277777777</v>
      </c>
    </row>
    <row r="55" spans="2:9" ht="17.100000000000001" customHeight="1" thickBot="1">
      <c r="B55" s="40" t="s">
        <v>57</v>
      </c>
      <c r="C55" s="10">
        <v>34</v>
      </c>
      <c r="D55" s="23">
        <f t="shared" si="0"/>
        <v>1.5096350235325459E-4</v>
      </c>
      <c r="E55" s="18">
        <f t="shared" si="3"/>
        <v>0.99999555989698974</v>
      </c>
      <c r="F55" s="32">
        <v>18.494989570000001</v>
      </c>
      <c r="G55" s="23">
        <f t="shared" si="1"/>
        <v>2.0424429125042377E-2</v>
      </c>
      <c r="H55" s="17">
        <f t="shared" si="4"/>
        <v>0.99998986731296946</v>
      </c>
      <c r="I55" s="5">
        <f t="shared" si="2"/>
        <v>543970.28147058829</v>
      </c>
    </row>
    <row r="56" spans="2:9" ht="17.100000000000001" customHeight="1" thickTop="1" thickBot="1">
      <c r="B56" s="11" t="s">
        <v>8</v>
      </c>
      <c r="C56" s="12">
        <v>225220</v>
      </c>
      <c r="D56" s="34">
        <f t="shared" si="0"/>
        <v>1</v>
      </c>
      <c r="E56" s="24"/>
      <c r="F56" s="33">
        <v>905.5327547600001</v>
      </c>
      <c r="G56" s="34">
        <f t="shared" si="1"/>
        <v>1</v>
      </c>
      <c r="H56" s="24"/>
      <c r="I56" s="13">
        <f>F56*10^6/C56</f>
        <v>4020.6587104164823</v>
      </c>
    </row>
    <row r="57" spans="2:9" ht="15.7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2017-06-19T10:26:01Z</dcterms:modified>
</cp:coreProperties>
</file>