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765" yWindow="60" windowWidth="9450" windowHeight="11790"/>
  </bookViews>
  <sheets>
    <sheet name="III.D.9" sheetId="116" r:id="rId1"/>
  </sheets>
  <calcPr calcId="145621"/>
</workbook>
</file>

<file path=xl/calcChain.xml><?xml version="1.0" encoding="utf-8"?>
<calcChain xmlns="http://schemas.openxmlformats.org/spreadsheetml/2006/main">
  <c r="I56" i="116" l="1"/>
  <c r="I13" i="116"/>
  <c r="I14" i="116"/>
  <c r="I15" i="116"/>
  <c r="I16" i="116"/>
  <c r="I17" i="116"/>
  <c r="I18" i="116"/>
  <c r="I19" i="116"/>
  <c r="I20" i="116"/>
  <c r="I21" i="116"/>
  <c r="I22" i="116"/>
  <c r="I23" i="116"/>
  <c r="I24" i="116"/>
  <c r="I25" i="116"/>
  <c r="I26" i="116"/>
  <c r="I27" i="116"/>
  <c r="I28" i="116"/>
  <c r="I29" i="116"/>
  <c r="I30" i="116"/>
  <c r="I31" i="116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52" i="116"/>
  <c r="I53" i="116"/>
  <c r="I54" i="116"/>
  <c r="I55" i="116"/>
  <c r="I12" i="116"/>
  <c r="I11" i="116"/>
  <c r="I10" i="116"/>
  <c r="I9" i="116"/>
  <c r="G9" i="116"/>
  <c r="H9" i="116" s="1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D9" i="116"/>
  <c r="E9" i="116" s="1"/>
  <c r="D10" i="116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49" i="116"/>
  <c r="D50" i="116"/>
  <c r="D51" i="116"/>
  <c r="D52" i="116"/>
  <c r="D53" i="116"/>
  <c r="D54" i="116"/>
  <c r="D55" i="116"/>
  <c r="G56" i="116"/>
  <c r="D56" i="116"/>
  <c r="H10" i="116" l="1"/>
  <c r="E10" i="116"/>
  <c r="E11" i="116" s="1"/>
  <c r="E12" i="116" s="1"/>
  <c r="E13" i="116" s="1"/>
  <c r="E14" i="116" s="1"/>
  <c r="E15" i="116" s="1"/>
  <c r="E16" i="116" s="1"/>
  <c r="E17" i="116" s="1"/>
  <c r="E18" i="116" s="1"/>
  <c r="E19" i="116" s="1"/>
  <c r="E20" i="116" s="1"/>
  <c r="E21" i="116" s="1"/>
  <c r="E22" i="116" s="1"/>
  <c r="E23" i="116" s="1"/>
  <c r="E24" i="116" s="1"/>
  <c r="E25" i="116" s="1"/>
  <c r="E26" i="116" s="1"/>
  <c r="E27" i="116" s="1"/>
  <c r="E28" i="116" s="1"/>
  <c r="E29" i="116" s="1"/>
  <c r="E30" i="116" s="1"/>
  <c r="E31" i="116" s="1"/>
  <c r="E32" i="116" s="1"/>
  <c r="E33" i="116" s="1"/>
  <c r="E34" i="116" s="1"/>
  <c r="E35" i="116" s="1"/>
  <c r="E36" i="116" s="1"/>
  <c r="E37" i="116" s="1"/>
  <c r="E38" i="116" s="1"/>
  <c r="E39" i="116" s="1"/>
  <c r="E40" i="116" s="1"/>
  <c r="E41" i="116" s="1"/>
  <c r="E42" i="116" s="1"/>
  <c r="E43" i="116" s="1"/>
  <c r="E44" i="116" s="1"/>
  <c r="E45" i="116" s="1"/>
  <c r="E46" i="116" s="1"/>
  <c r="E47" i="116" s="1"/>
  <c r="E48" i="116" s="1"/>
  <c r="E49" i="116" s="1"/>
  <c r="E50" i="116" s="1"/>
  <c r="E51" i="116" s="1"/>
  <c r="E52" i="116" s="1"/>
  <c r="E53" i="116" s="1"/>
  <c r="E54" i="116" s="1"/>
  <c r="E55" i="116" s="1"/>
  <c r="H11" i="116"/>
  <c r="H12" i="116" s="1"/>
  <c r="H13" i="116" s="1"/>
  <c r="H14" i="116" s="1"/>
  <c r="H15" i="116" s="1"/>
  <c r="H16" i="116" s="1"/>
  <c r="H17" i="116" s="1"/>
  <c r="H18" i="116" s="1"/>
  <c r="H19" i="116" s="1"/>
  <c r="H20" i="116" s="1"/>
  <c r="H21" i="116" s="1"/>
  <c r="H22" i="116" s="1"/>
  <c r="H23" i="116" s="1"/>
  <c r="H24" i="116" s="1"/>
  <c r="H25" i="116" s="1"/>
  <c r="H26" i="116" s="1"/>
  <c r="H27" i="116" s="1"/>
  <c r="H28" i="116" s="1"/>
  <c r="H29" i="116" s="1"/>
  <c r="H30" i="116" s="1"/>
  <c r="H31" i="116" s="1"/>
  <c r="H32" i="116" s="1"/>
  <c r="H33" i="116" s="1"/>
  <c r="H34" i="116" s="1"/>
  <c r="H35" i="116" s="1"/>
  <c r="H36" i="116" s="1"/>
  <c r="H37" i="116" s="1"/>
  <c r="H38" i="116" s="1"/>
  <c r="H39" i="116" s="1"/>
  <c r="H40" i="116" s="1"/>
  <c r="H41" i="116" s="1"/>
  <c r="H42" i="116" s="1"/>
  <c r="H43" i="116" s="1"/>
  <c r="H44" i="116" s="1"/>
  <c r="H45" i="116" s="1"/>
  <c r="H46" i="116" s="1"/>
  <c r="H47" i="116" s="1"/>
  <c r="H48" i="116" s="1"/>
  <c r="H49" i="116" s="1"/>
  <c r="H50" i="116" s="1"/>
  <c r="H51" i="116" s="1"/>
  <c r="H52" i="116" s="1"/>
  <c r="H53" i="116" s="1"/>
  <c r="H54" i="116" s="1"/>
  <c r="H55" i="1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<sst xmlns="http://schemas.openxmlformats.org/spreadsheetml/2006/main" count="70" uniqueCount="66">
  <si>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</si>
  <si>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</si>
  <si>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</si>
  <si>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</si>
  <si>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</si>
  <si>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</si>
  <si>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</si>
  <si>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</si>
  <si>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</si>
  <si>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</si>
  <si>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</si>
  <si>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</si>
  <si>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</si>
  <si>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</si>
  <si>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</si>
  <si>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</si>
  <si>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</si>
  <si>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</si>
  <si>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</si>
  <si>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</si>
  <si>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</si>
  <si>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</si>
  <si>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</si>
  <si>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</si>
  <si>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</si>
  <si>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</si>
  <si>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</si>
  <si>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</si>
  <si>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</si>
  <si>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</si>
  <si>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</si>
  <si>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</si>
  <si>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</si>
  <si>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</si>
  <si>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</si>
  <si>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</si>
  <si>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</si>
  <si>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</si>
  <si>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</si>
  <si>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</si>
  <si>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</si>
  <si>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</si>
  <si>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</si>
  <si>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</si>
  <si>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</si>
  <si>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</si>
  <si>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</si>
  <si>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</si>
  <si>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</si>
  <si>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</si>
  <si>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</si>
  <si>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</si>
  <si>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</si>
  <si>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</si>
  <si>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</si>
  <si>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</si>
  <si>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</si>
  <si>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</si>
  <si>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</si>
  <si>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</si>
  <si>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</si>
  <si>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</si>
  <si>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</si>
  <si>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</si>
  <si>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III.D.9. TOTAL PAGOS A CUENTA</t>
  </si>
  <si>
    <t>IRPF  2014.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</si>
</sst>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2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2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2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3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4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5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6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4908</v>
      </c>
      <c r="D9" s="16">
        <f t="shared" ref="D9:D56" si="0">C9/$C$56</f>
        <v>1.3717850534683131E-2</v>
      </c>
      <c r="E9" s="17">
        <f>D9</f>
        <v>1.3717850534683131E-2</v>
      </c>
      <c r="F9" s="26">
        <v>0.53297292000000007</v>
      </c>
      <c r="G9" s="16">
        <f t="shared" ref="G9:G56" si="1">F9/$F$56</f>
        <v>4.7403310047829128E-4</v>
      </c>
      <c r="H9" s="16">
        <f>G9</f>
        <v>4.7403310047829128E-4</v>
      </c>
      <c r="I9" s="3">
        <f>F9*10^6/C9</f>
        <v>108.59268948655257</v>
      </c>
      <c r="J9" s="4"/>
    </row>
    <row r="10" spans="2:10" ht="17.100000000000001" customHeight="1">
      <c r="B10" s="37" t="s">
        <v>12</v>
      </c>
      <c r="C10" s="5">
        <v>20501</v>
      </c>
      <c r="D10" s="18">
        <f t="shared" si="0"/>
        <v>5.7300255462823732E-2</v>
      </c>
      <c r="E10" s="19">
        <f>E9+D10</f>
        <v>7.1018105997506867E-2</v>
      </c>
      <c r="F10" s="27">
        <v>1.9388410199999999</v>
      </c>
      <c r="G10" s="18">
        <f t="shared" si="1"/>
        <v>1.724430614683186E-3</v>
      </c>
      <c r="H10" s="18">
        <f>H9+G10</f>
        <v>2.1984637151614772E-3</v>
      </c>
      <c r="I10" s="6">
        <f>F10*10^6/C10</f>
        <v>94.572997414760252</v>
      </c>
    </row>
    <row r="11" spans="2:10" ht="17.100000000000001" customHeight="1">
      <c r="B11" s="37" t="s">
        <v>13</v>
      </c>
      <c r="C11" s="5">
        <v>13592</v>
      </c>
      <c r="D11" s="18">
        <f t="shared" si="0"/>
        <v>3.798961378716649E-2</v>
      </c>
      <c r="E11" s="19">
        <f t="shared" ref="E11:E55" si="2">E10+D11</f>
        <v>0.10900771978467336</v>
      </c>
      <c r="F11" s="27">
        <v>2.2205248700000002</v>
      </c>
      <c r="G11" s="18">
        <f t="shared" si="1"/>
        <v>1.9749639227735144E-3</v>
      </c>
      <c r="H11" s="18">
        <f t="shared" ref="H11:H55" si="3">H10+G11</f>
        <v>4.1734276379349917E-3</v>
      </c>
      <c r="I11" s="6">
        <f>F11*10^6/C11</f>
        <v>163.36998749264274</v>
      </c>
    </row>
    <row r="12" spans="2:10" ht="17.100000000000001" customHeight="1">
      <c r="B12" s="37" t="s">
        <v>14</v>
      </c>
      <c r="C12" s="5">
        <v>13834</v>
      </c>
      <c r="D12" s="18">
        <f t="shared" si="0"/>
        <v>3.8666003320457706E-2</v>
      </c>
      <c r="E12" s="19">
        <f t="shared" si="2"/>
        <v>0.14767372310513105</v>
      </c>
      <c r="F12" s="27">
        <v>3.1043293199999997</v>
      </c>
      <c r="G12" s="18">
        <f t="shared" si="1"/>
        <v>2.7610311842208891E-3</v>
      </c>
      <c r="H12" s="18">
        <f t="shared" si="3"/>
        <v>6.9344588221558808E-3</v>
      </c>
      <c r="I12" s="6">
        <f>F12*10^6/C12</f>
        <v>224.39853404655196</v>
      </c>
    </row>
    <row r="13" spans="2:10" ht="17.100000000000001" customHeight="1">
      <c r="B13" s="37" t="s">
        <v>15</v>
      </c>
      <c r="C13" s="5">
        <v>12962</v>
      </c>
      <c r="D13" s="18">
        <f t="shared" si="0"/>
        <v>3.622876500215215E-2</v>
      </c>
      <c r="E13" s="19">
        <f t="shared" si="2"/>
        <v>0.18390248810728321</v>
      </c>
      <c r="F13" s="27">
        <v>3.6653752000000002</v>
      </c>
      <c r="G13" s="18">
        <f t="shared" si="1"/>
        <v>3.2600327432625222E-3</v>
      </c>
      <c r="H13" s="18">
        <f t="shared" si="3"/>
        <v>1.0194491565418403E-2</v>
      </c>
      <c r="I13" s="6">
        <f t="shared" ref="I13:I55" si="4">F13*10^6/C13</f>
        <v>282.77852183305049</v>
      </c>
    </row>
    <row r="14" spans="2:10" ht="17.100000000000001" customHeight="1">
      <c r="B14" s="38" t="s">
        <v>16</v>
      </c>
      <c r="C14" s="7">
        <v>13103</v>
      </c>
      <c r="D14" s="20">
        <f t="shared" si="0"/>
        <v>3.6622859730226789E-2</v>
      </c>
      <c r="E14" s="21">
        <f t="shared" si="2"/>
        <v>0.22052534783750999</v>
      </c>
      <c r="F14" s="28">
        <v>4.4322678</v>
      </c>
      <c r="G14" s="20">
        <f t="shared" si="1"/>
        <v>3.942117073010191E-3</v>
      </c>
      <c r="H14" s="20">
        <f t="shared" si="3"/>
        <v>1.4136608638428593E-2</v>
      </c>
      <c r="I14" s="6">
        <f t="shared" si="4"/>
        <v>338.2635884911852</v>
      </c>
    </row>
    <row r="15" spans="2:10" ht="17.100000000000001" customHeight="1">
      <c r="B15" s="37" t="s">
        <v>17</v>
      </c>
      <c r="C15" s="5">
        <v>15362</v>
      </c>
      <c r="D15" s="18">
        <f t="shared" si="0"/>
        <v>4.2936760373635342E-2</v>
      </c>
      <c r="E15" s="19">
        <f t="shared" si="2"/>
        <v>0.26346210821114535</v>
      </c>
      <c r="F15" s="27">
        <v>6.3398088099999992</v>
      </c>
      <c r="G15" s="18">
        <f t="shared" si="1"/>
        <v>5.638709048564579E-3</v>
      </c>
      <c r="H15" s="18">
        <f t="shared" si="3"/>
        <v>1.9775317686993171E-2</v>
      </c>
      <c r="I15" s="10">
        <f t="shared" si="4"/>
        <v>412.69423317276392</v>
      </c>
    </row>
    <row r="16" spans="2:10" ht="17.100000000000001" customHeight="1">
      <c r="B16" s="37" t="s">
        <v>18</v>
      </c>
      <c r="C16" s="5">
        <v>18601</v>
      </c>
      <c r="D16" s="18">
        <f t="shared" si="0"/>
        <v>5.1989759127066201E-2</v>
      </c>
      <c r="E16" s="19">
        <f t="shared" si="2"/>
        <v>0.31545186733821157</v>
      </c>
      <c r="F16" s="27">
        <v>10.550424189999999</v>
      </c>
      <c r="G16" s="18">
        <f t="shared" si="1"/>
        <v>9.3836855541307111E-3</v>
      </c>
      <c r="H16" s="18">
        <f t="shared" si="3"/>
        <v>2.9159003241123881E-2</v>
      </c>
      <c r="I16" s="6">
        <f t="shared" si="4"/>
        <v>567.19661254771245</v>
      </c>
    </row>
    <row r="17" spans="2:9" ht="17.100000000000001" customHeight="1">
      <c r="B17" s="37" t="s">
        <v>19</v>
      </c>
      <c r="C17" s="5">
        <v>25729</v>
      </c>
      <c r="D17" s="18">
        <f t="shared" si="0"/>
        <v>7.1912505380371292E-2</v>
      </c>
      <c r="E17" s="19">
        <f t="shared" si="2"/>
        <v>0.38736437271858287</v>
      </c>
      <c r="F17" s="27">
        <v>20.654282760000001</v>
      </c>
      <c r="G17" s="18">
        <f t="shared" si="1"/>
        <v>1.8370189792903769E-2</v>
      </c>
      <c r="H17" s="18">
        <f t="shared" si="3"/>
        <v>4.7529193034027653E-2</v>
      </c>
      <c r="I17" s="6">
        <f t="shared" si="4"/>
        <v>802.76274864938398</v>
      </c>
    </row>
    <row r="18" spans="2:9" ht="17.100000000000001" customHeight="1">
      <c r="B18" s="37" t="s">
        <v>20</v>
      </c>
      <c r="C18" s="5">
        <v>25869</v>
      </c>
      <c r="D18" s="18">
        <f t="shared" si="0"/>
        <v>7.2303805110374472E-2</v>
      </c>
      <c r="E18" s="19">
        <f t="shared" si="2"/>
        <v>0.45966817782895736</v>
      </c>
      <c r="F18" s="27">
        <v>29.12700706</v>
      </c>
      <c r="G18" s="18">
        <f t="shared" si="1"/>
        <v>2.5905941833414121E-2</v>
      </c>
      <c r="H18" s="18">
        <f t="shared" si="3"/>
        <v>7.343513486744177E-2</v>
      </c>
      <c r="I18" s="6">
        <f t="shared" si="4"/>
        <v>1125.9425203912017</v>
      </c>
    </row>
    <row r="19" spans="2:9" ht="17.100000000000001" customHeight="1">
      <c r="B19" s="37" t="s">
        <v>21</v>
      </c>
      <c r="C19" s="5">
        <v>22257</v>
      </c>
      <c r="D19" s="18">
        <f t="shared" si="0"/>
        <v>6.2208272076292266E-2</v>
      </c>
      <c r="E19" s="19">
        <f t="shared" si="2"/>
        <v>0.52187644990524962</v>
      </c>
      <c r="F19" s="27">
        <v>33.065826539999996</v>
      </c>
      <c r="G19" s="18">
        <f t="shared" si="1"/>
        <v>2.9409179503216722E-2</v>
      </c>
      <c r="H19" s="18">
        <f t="shared" si="3"/>
        <v>0.1028443143706585</v>
      </c>
      <c r="I19" s="6">
        <f t="shared" si="4"/>
        <v>1485.6371721256232</v>
      </c>
    </row>
    <row r="20" spans="2:9" ht="17.100000000000001" customHeight="1">
      <c r="B20" s="38" t="s">
        <v>22</v>
      </c>
      <c r="C20" s="7">
        <v>19389</v>
      </c>
      <c r="D20" s="20">
        <f t="shared" si="0"/>
        <v>5.419221760736985E-2</v>
      </c>
      <c r="E20" s="21">
        <f t="shared" si="2"/>
        <v>0.57606866751261943</v>
      </c>
      <c r="F20" s="28">
        <v>35.889133369999996</v>
      </c>
      <c r="G20" s="20">
        <f t="shared" si="1"/>
        <v>3.1920265601599426E-2</v>
      </c>
      <c r="H20" s="20">
        <f t="shared" si="3"/>
        <v>0.13476457997225794</v>
      </c>
      <c r="I20" s="8">
        <f t="shared" si="4"/>
        <v>1851.0048671927379</v>
      </c>
    </row>
    <row r="21" spans="2:9" ht="17.100000000000001" customHeight="1">
      <c r="B21" s="39" t="s">
        <v>23</v>
      </c>
      <c r="C21" s="9">
        <v>16166</v>
      </c>
      <c r="D21" s="22">
        <f t="shared" si="0"/>
        <v>4.5183938823082213E-2</v>
      </c>
      <c r="E21" s="23">
        <f t="shared" si="2"/>
        <v>0.62125260633570167</v>
      </c>
      <c r="F21" s="29">
        <v>35.2997911</v>
      </c>
      <c r="G21" s="22">
        <f t="shared" si="1"/>
        <v>3.1396096862424061E-2</v>
      </c>
      <c r="H21" s="22">
        <f t="shared" si="3"/>
        <v>0.166160676834682</v>
      </c>
      <c r="I21" s="6">
        <f t="shared" si="4"/>
        <v>2183.5822776196956</v>
      </c>
    </row>
    <row r="22" spans="2:9" ht="17.100000000000001" customHeight="1">
      <c r="B22" s="37" t="s">
        <v>24</v>
      </c>
      <c r="C22" s="5">
        <v>14249</v>
      </c>
      <c r="D22" s="18">
        <f t="shared" si="0"/>
        <v>3.9825927520110008E-2</v>
      </c>
      <c r="E22" s="19">
        <f t="shared" si="2"/>
        <v>0.66107853385581172</v>
      </c>
      <c r="F22" s="27">
        <v>36.220315649999996</v>
      </c>
      <c r="G22" s="18">
        <f t="shared" si="1"/>
        <v>3.2214823462084846E-2</v>
      </c>
      <c r="H22" s="18">
        <f t="shared" si="3"/>
        <v>0.19837550029676684</v>
      </c>
      <c r="I22" s="6">
        <f t="shared" si="4"/>
        <v>2541.9549196434837</v>
      </c>
    </row>
    <row r="23" spans="2:9" ht="17.100000000000001" customHeight="1">
      <c r="B23" s="37" t="s">
        <v>25</v>
      </c>
      <c r="C23" s="5">
        <v>14161</v>
      </c>
      <c r="D23" s="18">
        <f t="shared" si="0"/>
        <v>3.9579967689822297E-2</v>
      </c>
      <c r="E23" s="19">
        <f t="shared" si="2"/>
        <v>0.70065850154563403</v>
      </c>
      <c r="F23" s="27">
        <v>42.163989610000002</v>
      </c>
      <c r="G23" s="18">
        <f t="shared" si="1"/>
        <v>3.7501204983102623E-2</v>
      </c>
      <c r="H23" s="18">
        <f t="shared" si="3"/>
        <v>0.23587670527986948</v>
      </c>
      <c r="I23" s="6">
        <f t="shared" si="4"/>
        <v>2977.4726085728407</v>
      </c>
    </row>
    <row r="24" spans="2:9" ht="17.100000000000001" customHeight="1">
      <c r="B24" s="37" t="s">
        <v>26</v>
      </c>
      <c r="C24" s="5">
        <v>10398</v>
      </c>
      <c r="D24" s="18">
        <f t="shared" si="0"/>
        <v>2.9062389946950935E-2</v>
      </c>
      <c r="E24" s="19">
        <f t="shared" si="2"/>
        <v>0.72972089149258501</v>
      </c>
      <c r="F24" s="27">
        <v>34.661007929999997</v>
      </c>
      <c r="G24" s="18">
        <f t="shared" si="1"/>
        <v>3.0827954738789611E-2</v>
      </c>
      <c r="H24" s="18">
        <f t="shared" si="3"/>
        <v>0.26670466001865911</v>
      </c>
      <c r="I24" s="6">
        <f t="shared" si="4"/>
        <v>3333.4302683208307</v>
      </c>
    </row>
    <row r="25" spans="2:9" ht="17.100000000000001" customHeight="1">
      <c r="B25" s="37" t="s">
        <v>27</v>
      </c>
      <c r="C25" s="5">
        <v>9647</v>
      </c>
      <c r="D25" s="18">
        <f t="shared" si="0"/>
        <v>2.6963346395290987E-2</v>
      </c>
      <c r="E25" s="19">
        <f t="shared" si="2"/>
        <v>0.75668423788787598</v>
      </c>
      <c r="F25" s="27">
        <v>36.518291579999996</v>
      </c>
      <c r="G25" s="18">
        <f t="shared" si="1"/>
        <v>3.2479847159659958E-2</v>
      </c>
      <c r="H25" s="18">
        <f t="shared" si="3"/>
        <v>0.29918450717831907</v>
      </c>
      <c r="I25" s="6">
        <f t="shared" si="4"/>
        <v>3785.4557458277181</v>
      </c>
    </row>
    <row r="26" spans="2:9" ht="17.100000000000001" customHeight="1">
      <c r="B26" s="38" t="s">
        <v>28</v>
      </c>
      <c r="C26" s="7">
        <v>9191</v>
      </c>
      <c r="D26" s="20">
        <f t="shared" si="0"/>
        <v>2.568882727470918E-2</v>
      </c>
      <c r="E26" s="21">
        <f t="shared" si="2"/>
        <v>0.7823730651625852</v>
      </c>
      <c r="F26" s="30">
        <v>38.659778039999999</v>
      </c>
      <c r="G26" s="20">
        <f t="shared" si="1"/>
        <v>3.4384513284659482E-2</v>
      </c>
      <c r="H26" s="20">
        <f t="shared" si="3"/>
        <v>0.33356902046297854</v>
      </c>
      <c r="I26" s="6">
        <f t="shared" si="4"/>
        <v>4206.2646110325313</v>
      </c>
    </row>
    <row r="27" spans="2:9" ht="17.100000000000001" customHeight="1">
      <c r="B27" s="39" t="s">
        <v>29</v>
      </c>
      <c r="C27" s="9">
        <v>8357</v>
      </c>
      <c r="D27" s="22">
        <f t="shared" si="0"/>
        <v>2.3357798883118772E-2</v>
      </c>
      <c r="E27" s="23">
        <f t="shared" si="2"/>
        <v>0.80573086404570393</v>
      </c>
      <c r="F27" s="31">
        <v>39.172465380000006</v>
      </c>
      <c r="G27" s="22">
        <f t="shared" si="1"/>
        <v>3.4840504124412038E-2</v>
      </c>
      <c r="H27" s="22">
        <f t="shared" si="3"/>
        <v>0.36840952458739057</v>
      </c>
      <c r="I27" s="10">
        <f t="shared" si="4"/>
        <v>4687.3836759602727</v>
      </c>
    </row>
    <row r="28" spans="2:9" ht="17.100000000000001" customHeight="1">
      <c r="B28" s="37" t="s">
        <v>30</v>
      </c>
      <c r="C28" s="5">
        <v>7797</v>
      </c>
      <c r="D28" s="18">
        <f t="shared" si="0"/>
        <v>2.1792599963106025E-2</v>
      </c>
      <c r="E28" s="19">
        <f t="shared" si="2"/>
        <v>0.82752346400880994</v>
      </c>
      <c r="F28" s="32">
        <v>40.142426130000004</v>
      </c>
      <c r="G28" s="18">
        <f t="shared" si="1"/>
        <v>3.5703199928290304E-2</v>
      </c>
      <c r="H28" s="18">
        <f t="shared" si="3"/>
        <v>0.40411272451568087</v>
      </c>
      <c r="I28" s="6">
        <f t="shared" si="4"/>
        <v>5148.4450596383231</v>
      </c>
    </row>
    <row r="29" spans="2:9" ht="17.100000000000001" customHeight="1">
      <c r="B29" s="37" t="s">
        <v>31</v>
      </c>
      <c r="C29" s="5">
        <v>7215</v>
      </c>
      <c r="D29" s="18">
        <f t="shared" si="0"/>
        <v>2.0165911085521352E-2</v>
      </c>
      <c r="E29" s="19">
        <f t="shared" si="2"/>
        <v>0.84768937509433129</v>
      </c>
      <c r="F29" s="32">
        <v>40.471597179999996</v>
      </c>
      <c r="G29" s="18">
        <f t="shared" si="1"/>
        <v>3.5995968974453459E-2</v>
      </c>
      <c r="H29" s="18">
        <f t="shared" si="3"/>
        <v>0.44010869349013432</v>
      </c>
      <c r="I29" s="6">
        <f t="shared" si="4"/>
        <v>5609.3689785169781</v>
      </c>
    </row>
    <row r="30" spans="2:9" ht="17.100000000000001" customHeight="1">
      <c r="B30" s="37" t="s">
        <v>32</v>
      </c>
      <c r="C30" s="5">
        <v>11789</v>
      </c>
      <c r="D30" s="18">
        <f t="shared" si="0"/>
        <v>3.2950232264339741E-2</v>
      </c>
      <c r="E30" s="19">
        <f t="shared" si="2"/>
        <v>0.88063960735867108</v>
      </c>
      <c r="F30" s="32">
        <v>74.003500180000003</v>
      </c>
      <c r="G30" s="18">
        <f t="shared" si="1"/>
        <v>6.581968298984342E-2</v>
      </c>
      <c r="H30" s="18">
        <f t="shared" si="3"/>
        <v>0.50592837647997779</v>
      </c>
      <c r="I30" s="6">
        <f t="shared" si="4"/>
        <v>6277.3348188989739</v>
      </c>
    </row>
    <row r="31" spans="2:9" ht="17.100000000000001" customHeight="1">
      <c r="B31" s="37" t="s">
        <v>33</v>
      </c>
      <c r="C31" s="5">
        <v>9486</v>
      </c>
      <c r="D31" s="18">
        <f t="shared" si="0"/>
        <v>2.6513351705787322E-2</v>
      </c>
      <c r="E31" s="19">
        <f t="shared" si="2"/>
        <v>0.90715295906445836</v>
      </c>
      <c r="F31" s="32">
        <v>66.710155720000003</v>
      </c>
      <c r="G31" s="18">
        <f t="shared" si="1"/>
        <v>5.9332886836616791E-2</v>
      </c>
      <c r="H31" s="18">
        <f t="shared" si="3"/>
        <v>0.56526126331659454</v>
      </c>
      <c r="I31" s="6">
        <f t="shared" si="4"/>
        <v>7032.4853173097199</v>
      </c>
    </row>
    <row r="32" spans="2:9" ht="17.100000000000001" customHeight="1">
      <c r="B32" s="38" t="s">
        <v>34</v>
      </c>
      <c r="C32" s="7">
        <v>6406</v>
      </c>
      <c r="D32" s="20">
        <f t="shared" si="0"/>
        <v>1.7904757645717223E-2</v>
      </c>
      <c r="E32" s="21">
        <f t="shared" si="2"/>
        <v>0.92505771671017556</v>
      </c>
      <c r="F32" s="30">
        <v>51.085467469999998</v>
      </c>
      <c r="G32" s="20">
        <f t="shared" si="1"/>
        <v>4.5436084321482946E-2</v>
      </c>
      <c r="H32" s="20">
        <f t="shared" si="3"/>
        <v>0.61069734763807748</v>
      </c>
      <c r="I32" s="8">
        <f t="shared" si="4"/>
        <v>7974.6280783640332</v>
      </c>
    </row>
    <row r="33" spans="2:9" ht="17.100000000000001" customHeight="1">
      <c r="B33" s="39" t="s">
        <v>35</v>
      </c>
      <c r="C33" s="9">
        <v>4534</v>
      </c>
      <c r="D33" s="22">
        <f t="shared" si="0"/>
        <v>1.2672521255960334E-2</v>
      </c>
      <c r="E33" s="23">
        <f t="shared" si="2"/>
        <v>0.93773023796613586</v>
      </c>
      <c r="F33" s="31">
        <v>40.2799519</v>
      </c>
      <c r="G33" s="22">
        <f t="shared" si="1"/>
        <v>3.5825517150615147E-2</v>
      </c>
      <c r="H33" s="22">
        <f t="shared" si="3"/>
        <v>0.64652286478869259</v>
      </c>
      <c r="I33" s="6">
        <f t="shared" si="4"/>
        <v>8883.9770401411552</v>
      </c>
    </row>
    <row r="34" spans="2:9" ht="17.100000000000001" customHeight="1">
      <c r="B34" s="37" t="s">
        <v>36</v>
      </c>
      <c r="C34" s="5">
        <v>3532</v>
      </c>
      <c r="D34" s="18">
        <f t="shared" si="0"/>
        <v>9.8719331883660999E-3</v>
      </c>
      <c r="E34" s="19">
        <f t="shared" si="2"/>
        <v>0.94760217115450196</v>
      </c>
      <c r="F34" s="32">
        <v>34.969358299999996</v>
      </c>
      <c r="G34" s="18">
        <f t="shared" si="1"/>
        <v>3.1102205599273718E-2</v>
      </c>
      <c r="H34" s="18">
        <f t="shared" si="3"/>
        <v>0.67762507038796627</v>
      </c>
      <c r="I34" s="6">
        <f t="shared" si="4"/>
        <v>9900.7243204983006</v>
      </c>
    </row>
    <row r="35" spans="2:9" ht="17.100000000000001" customHeight="1">
      <c r="B35" s="37" t="s">
        <v>37</v>
      </c>
      <c r="C35" s="5">
        <v>2906</v>
      </c>
      <c r="D35" s="18">
        <f t="shared" si="0"/>
        <v>8.1222643956375667E-3</v>
      </c>
      <c r="E35" s="19">
        <f t="shared" si="2"/>
        <v>0.95572443555013953</v>
      </c>
      <c r="F35" s="32">
        <v>31.857313210000001</v>
      </c>
      <c r="G35" s="18">
        <f t="shared" si="1"/>
        <v>2.8334311908087793E-2</v>
      </c>
      <c r="H35" s="18">
        <f t="shared" si="3"/>
        <v>0.70595938229605404</v>
      </c>
      <c r="I35" s="6">
        <f t="shared" si="4"/>
        <v>10962.599177563661</v>
      </c>
    </row>
    <row r="36" spans="2:9" ht="17.100000000000001" customHeight="1">
      <c r="B36" s="37" t="s">
        <v>38</v>
      </c>
      <c r="C36" s="5">
        <v>2420</v>
      </c>
      <c r="D36" s="18">
        <f t="shared" si="0"/>
        <v>6.7638953329122202E-3</v>
      </c>
      <c r="E36" s="19">
        <f t="shared" si="2"/>
        <v>0.96248833088305175</v>
      </c>
      <c r="F36" s="32">
        <v>28.872526059999998</v>
      </c>
      <c r="G36" s="18">
        <f t="shared" si="1"/>
        <v>2.5679603096649E-2</v>
      </c>
      <c r="H36" s="18">
        <f t="shared" si="3"/>
        <v>0.731638985392703</v>
      </c>
      <c r="I36" s="6">
        <f t="shared" si="4"/>
        <v>11930.795892561982</v>
      </c>
    </row>
    <row r="37" spans="2:9" ht="17.100000000000001" customHeight="1">
      <c r="B37" s="37" t="s">
        <v>39</v>
      </c>
      <c r="C37" s="5">
        <v>2015</v>
      </c>
      <c r="D37" s="18">
        <f t="shared" si="0"/>
        <v>5.6319211139744313E-3</v>
      </c>
      <c r="E37" s="19">
        <f t="shared" si="2"/>
        <v>0.96812025199702623</v>
      </c>
      <c r="F37" s="32">
        <v>26.236007180000001</v>
      </c>
      <c r="G37" s="18">
        <f t="shared" si="1"/>
        <v>2.3334648649139828E-2</v>
      </c>
      <c r="H37" s="18">
        <f t="shared" si="3"/>
        <v>0.75497363404184281</v>
      </c>
      <c r="I37" s="6">
        <f t="shared" si="4"/>
        <v>13020.350957816378</v>
      </c>
    </row>
    <row r="38" spans="2:9" ht="17.100000000000001" customHeight="1">
      <c r="B38" s="38" t="s">
        <v>40</v>
      </c>
      <c r="C38" s="7">
        <v>1674</v>
      </c>
      <c r="D38" s="20">
        <f t="shared" si="0"/>
        <v>4.6788267716095277E-3</v>
      </c>
      <c r="E38" s="21">
        <f t="shared" si="2"/>
        <v>0.97279907876863581</v>
      </c>
      <c r="F38" s="30">
        <v>23.301582499999999</v>
      </c>
      <c r="G38" s="20">
        <f t="shared" si="1"/>
        <v>2.0724732878596705E-2</v>
      </c>
      <c r="H38" s="20">
        <f t="shared" si="3"/>
        <v>0.77569836692043947</v>
      </c>
      <c r="I38" s="6">
        <f t="shared" si="4"/>
        <v>13919.702807646356</v>
      </c>
    </row>
    <row r="39" spans="2:9" ht="17.100000000000001" customHeight="1">
      <c r="B39" s="39" t="s">
        <v>41</v>
      </c>
      <c r="C39" s="9">
        <v>1322</v>
      </c>
      <c r="D39" s="22">
        <f t="shared" si="0"/>
        <v>3.6949874504586594E-3</v>
      </c>
      <c r="E39" s="23">
        <f t="shared" si="2"/>
        <v>0.97649406621909451</v>
      </c>
      <c r="F39" s="31">
        <v>20.136500300000002</v>
      </c>
      <c r="G39" s="22">
        <f t="shared" si="1"/>
        <v>1.7909667286643834E-2</v>
      </c>
      <c r="H39" s="22">
        <f t="shared" si="3"/>
        <v>0.79360803420708326</v>
      </c>
      <c r="I39" s="10">
        <f t="shared" si="4"/>
        <v>15231.845915279879</v>
      </c>
    </row>
    <row r="40" spans="2:9" ht="17.100000000000001" customHeight="1">
      <c r="B40" s="37" t="s">
        <v>42</v>
      </c>
      <c r="C40" s="5">
        <v>2117</v>
      </c>
      <c r="D40" s="18">
        <f t="shared" si="0"/>
        <v>5.9170109172624668E-3</v>
      </c>
      <c r="E40" s="19">
        <f t="shared" si="2"/>
        <v>0.982411077136357</v>
      </c>
      <c r="F40" s="32">
        <v>35.510272790000002</v>
      </c>
      <c r="G40" s="18">
        <f t="shared" si="1"/>
        <v>3.1583302036196512E-2</v>
      </c>
      <c r="H40" s="18">
        <f t="shared" si="3"/>
        <v>0.82519133624327978</v>
      </c>
      <c r="I40" s="6">
        <f t="shared" si="4"/>
        <v>16773.865276334436</v>
      </c>
    </row>
    <row r="41" spans="2:9" ht="17.100000000000001" customHeight="1">
      <c r="B41" s="37" t="s">
        <v>43</v>
      </c>
      <c r="C41" s="5">
        <v>1400</v>
      </c>
      <c r="D41" s="18">
        <f t="shared" si="0"/>
        <v>3.9129973000318627E-3</v>
      </c>
      <c r="E41" s="19">
        <f t="shared" si="2"/>
        <v>0.98632407443638892</v>
      </c>
      <c r="F41" s="32">
        <v>27.014266500000002</v>
      </c>
      <c r="G41" s="18">
        <f t="shared" si="1"/>
        <v>2.4026842688633854E-2</v>
      </c>
      <c r="H41" s="18">
        <f t="shared" si="3"/>
        <v>0.84921817893191365</v>
      </c>
      <c r="I41" s="6">
        <f t="shared" si="4"/>
        <v>19295.904642857142</v>
      </c>
    </row>
    <row r="42" spans="2:9" ht="17.100000000000001" customHeight="1">
      <c r="B42" s="37" t="s">
        <v>44</v>
      </c>
      <c r="C42" s="5">
        <v>1140</v>
      </c>
      <c r="D42" s="18">
        <f t="shared" si="0"/>
        <v>3.1862978014545172E-3</v>
      </c>
      <c r="E42" s="19">
        <f t="shared" si="2"/>
        <v>0.98951037223784344</v>
      </c>
      <c r="F42" s="32">
        <v>24.825963609999999</v>
      </c>
      <c r="G42" s="18">
        <f t="shared" si="1"/>
        <v>2.208053741719097E-2</v>
      </c>
      <c r="H42" s="18">
        <f t="shared" si="3"/>
        <v>0.87129871634910461</v>
      </c>
      <c r="I42" s="6">
        <f t="shared" si="4"/>
        <v>21777.161061403509</v>
      </c>
    </row>
    <row r="43" spans="2:9" ht="17.100000000000001" customHeight="1">
      <c r="B43" s="37" t="s">
        <v>45</v>
      </c>
      <c r="C43" s="5">
        <v>752</v>
      </c>
      <c r="D43" s="18">
        <f t="shared" si="0"/>
        <v>2.1018385497314006E-3</v>
      </c>
      <c r="E43" s="19">
        <f t="shared" si="2"/>
        <v>0.99161221078757489</v>
      </c>
      <c r="F43" s="32">
        <v>17.941342909999999</v>
      </c>
      <c r="G43" s="18">
        <f t="shared" si="1"/>
        <v>1.5957265533062179E-2</v>
      </c>
      <c r="H43" s="18">
        <f t="shared" si="3"/>
        <v>0.88725598188216681</v>
      </c>
      <c r="I43" s="6">
        <f t="shared" si="4"/>
        <v>23858.168763297872</v>
      </c>
    </row>
    <row r="44" spans="2:9" ht="17.100000000000001" customHeight="1">
      <c r="B44" s="38" t="s">
        <v>46</v>
      </c>
      <c r="C44" s="7">
        <v>538</v>
      </c>
      <c r="D44" s="20">
        <f t="shared" si="0"/>
        <v>1.5037089624408159E-3</v>
      </c>
      <c r="E44" s="21">
        <f t="shared" si="2"/>
        <v>0.99311591975001567</v>
      </c>
      <c r="F44" s="30">
        <v>13.770280869999999</v>
      </c>
      <c r="G44" s="20">
        <f t="shared" si="1"/>
        <v>1.2247468286499434E-2</v>
      </c>
      <c r="H44" s="20">
        <f t="shared" si="3"/>
        <v>0.89950345016866629</v>
      </c>
      <c r="I44" s="8">
        <f t="shared" si="4"/>
        <v>25595.317602230483</v>
      </c>
    </row>
    <row r="45" spans="2:9" ht="17.100000000000001" customHeight="1">
      <c r="B45" s="39" t="s">
        <v>47</v>
      </c>
      <c r="C45" s="9">
        <v>389</v>
      </c>
      <c r="D45" s="22">
        <f t="shared" si="0"/>
        <v>1.0872542497945676E-3</v>
      </c>
      <c r="E45" s="23">
        <f t="shared" si="2"/>
        <v>0.99420317399981029</v>
      </c>
      <c r="F45" s="31">
        <v>10.92024015</v>
      </c>
      <c r="G45" s="22">
        <f t="shared" si="1"/>
        <v>9.7126047159619665E-3</v>
      </c>
      <c r="H45" s="22">
        <f t="shared" si="3"/>
        <v>0.9092160548846282</v>
      </c>
      <c r="I45" s="10">
        <f t="shared" si="4"/>
        <v>28072.596786632392</v>
      </c>
    </row>
    <row r="46" spans="2:9" ht="17.100000000000001" customHeight="1">
      <c r="B46" s="37" t="s">
        <v>48</v>
      </c>
      <c r="C46" s="5">
        <v>924</v>
      </c>
      <c r="D46" s="18">
        <f t="shared" si="0"/>
        <v>2.5825782180210295E-3</v>
      </c>
      <c r="E46" s="19">
        <f t="shared" si="2"/>
        <v>0.99678575221783128</v>
      </c>
      <c r="F46" s="32">
        <v>29.459787859999999</v>
      </c>
      <c r="G46" s="18">
        <f t="shared" si="1"/>
        <v>2.6201921438538608E-2</v>
      </c>
      <c r="H46" s="18">
        <f t="shared" si="3"/>
        <v>0.93541797632316681</v>
      </c>
      <c r="I46" s="6">
        <f t="shared" si="4"/>
        <v>31882.887294372293</v>
      </c>
    </row>
    <row r="47" spans="2:9" ht="17.100000000000001" customHeight="1">
      <c r="B47" s="37" t="s">
        <v>49</v>
      </c>
      <c r="C47" s="5">
        <v>380</v>
      </c>
      <c r="D47" s="18">
        <f t="shared" si="0"/>
        <v>1.0620992671515057E-3</v>
      </c>
      <c r="E47" s="19">
        <f t="shared" si="2"/>
        <v>0.99784785148498278</v>
      </c>
      <c r="F47" s="32">
        <v>15.468162300000001</v>
      </c>
      <c r="G47" s="18">
        <f t="shared" si="1"/>
        <v>1.3757586283690391E-2</v>
      </c>
      <c r="H47" s="18">
        <f t="shared" si="3"/>
        <v>0.9491755626068572</v>
      </c>
      <c r="I47" s="6">
        <f t="shared" si="4"/>
        <v>40705.6902631579</v>
      </c>
    </row>
    <row r="48" spans="2:9" ht="17.100000000000001" customHeight="1">
      <c r="B48" s="37" t="s">
        <v>50</v>
      </c>
      <c r="C48" s="5">
        <v>209</v>
      </c>
      <c r="D48" s="18">
        <f t="shared" si="0"/>
        <v>5.841545969333281E-4</v>
      </c>
      <c r="E48" s="19">
        <f t="shared" si="2"/>
        <v>0.99843200608191607</v>
      </c>
      <c r="F48" s="32">
        <v>10.00491182</v>
      </c>
      <c r="G48" s="18">
        <f t="shared" si="1"/>
        <v>8.898499702473632E-3</v>
      </c>
      <c r="H48" s="18">
        <f t="shared" si="3"/>
        <v>0.95807406230933079</v>
      </c>
      <c r="I48" s="6">
        <f t="shared" si="4"/>
        <v>47870.391483253588</v>
      </c>
    </row>
    <row r="49" spans="2:9" ht="17.100000000000001" customHeight="1">
      <c r="B49" s="37" t="s">
        <v>51</v>
      </c>
      <c r="C49" s="5">
        <v>128</v>
      </c>
      <c r="D49" s="18">
        <f t="shared" si="0"/>
        <v>3.5775975314577033E-4</v>
      </c>
      <c r="E49" s="19">
        <f t="shared" si="2"/>
        <v>0.99878976583506185</v>
      </c>
      <c r="F49" s="32">
        <v>6.8352479600000002</v>
      </c>
      <c r="G49" s="18">
        <f t="shared" si="1"/>
        <v>6.0793591220670556E-3</v>
      </c>
      <c r="H49" s="18">
        <f t="shared" si="3"/>
        <v>0.96415342143139782</v>
      </c>
      <c r="I49" s="6">
        <f t="shared" si="4"/>
        <v>53400.3746875</v>
      </c>
    </row>
    <row r="50" spans="2:9" ht="17.100000000000001" customHeight="1">
      <c r="B50" s="38" t="s">
        <v>52</v>
      </c>
      <c r="C50" s="7">
        <v>96</v>
      </c>
      <c r="D50" s="20">
        <f t="shared" si="0"/>
        <v>2.6831981485932774E-4</v>
      </c>
      <c r="E50" s="21">
        <f t="shared" si="2"/>
        <v>0.99905808564992116</v>
      </c>
      <c r="F50" s="30">
        <v>6.48250365</v>
      </c>
      <c r="G50" s="20">
        <f t="shared" si="1"/>
        <v>5.7656237094960462E-3</v>
      </c>
      <c r="H50" s="20">
        <f t="shared" si="3"/>
        <v>0.96991904514089389</v>
      </c>
      <c r="I50" s="8">
        <f t="shared" si="4"/>
        <v>67526.079687500009</v>
      </c>
    </row>
    <row r="51" spans="2:9" ht="17.100000000000001" customHeight="1">
      <c r="B51" s="37" t="s">
        <v>53</v>
      </c>
      <c r="C51" s="5">
        <v>76</v>
      </c>
      <c r="D51" s="18">
        <f t="shared" si="0"/>
        <v>2.1241985343030113E-4</v>
      </c>
      <c r="E51" s="19">
        <f t="shared" si="2"/>
        <v>0.9992705055033515</v>
      </c>
      <c r="F51" s="32">
        <v>5.0679496300000002</v>
      </c>
      <c r="G51" s="18">
        <f t="shared" si="1"/>
        <v>4.5075008242008033E-3</v>
      </c>
      <c r="H51" s="18">
        <f t="shared" si="3"/>
        <v>0.9744265459650947</v>
      </c>
      <c r="I51" s="6">
        <f t="shared" si="4"/>
        <v>66683.547763157898</v>
      </c>
    </row>
    <row r="52" spans="2:9" ht="17.100000000000001" customHeight="1">
      <c r="B52" s="37" t="s">
        <v>54</v>
      </c>
      <c r="C52" s="5">
        <v>158</v>
      </c>
      <c r="D52" s="18">
        <f t="shared" si="0"/>
        <v>4.4160969528931026E-4</v>
      </c>
      <c r="E52" s="19">
        <f t="shared" si="2"/>
        <v>0.99971211519864078</v>
      </c>
      <c r="F52" s="32">
        <v>13.449348949999999</v>
      </c>
      <c r="G52" s="18">
        <f t="shared" si="1"/>
        <v>1.1962027230544752E-2</v>
      </c>
      <c r="H52" s="18">
        <f t="shared" si="3"/>
        <v>0.98638857319563944</v>
      </c>
      <c r="I52" s="6">
        <f t="shared" si="4"/>
        <v>85122.461708860748</v>
      </c>
    </row>
    <row r="53" spans="2:9" ht="17.100000000000001" customHeight="1">
      <c r="B53" s="37" t="s">
        <v>55</v>
      </c>
      <c r="C53" s="5">
        <v>51</v>
      </c>
      <c r="D53" s="18">
        <f t="shared" si="0"/>
        <v>1.4254490164401787E-4</v>
      </c>
      <c r="E53" s="19">
        <f t="shared" si="2"/>
        <v>0.99985466010028479</v>
      </c>
      <c r="F53" s="32">
        <v>5.3678842900000001</v>
      </c>
      <c r="G53" s="18">
        <f t="shared" si="1"/>
        <v>4.7742666419100816E-3</v>
      </c>
      <c r="H53" s="18">
        <f t="shared" si="3"/>
        <v>0.99116283983754949</v>
      </c>
      <c r="I53" s="6">
        <f t="shared" si="4"/>
        <v>105252.6331372549</v>
      </c>
    </row>
    <row r="54" spans="2:9" ht="17.100000000000001" customHeight="1">
      <c r="B54" s="37" t="s">
        <v>56</v>
      </c>
      <c r="C54" s="5">
        <v>18</v>
      </c>
      <c r="D54" s="18">
        <f t="shared" si="0"/>
        <v>5.030996528612395E-5</v>
      </c>
      <c r="E54" s="19">
        <f t="shared" si="2"/>
        <v>0.99990497006557089</v>
      </c>
      <c r="F54" s="32">
        <v>1.84326451</v>
      </c>
      <c r="G54" s="18">
        <f t="shared" si="1"/>
        <v>1.6394236140119429E-3</v>
      </c>
      <c r="H54" s="18">
        <f t="shared" si="3"/>
        <v>0.99280226345156142</v>
      </c>
      <c r="I54" s="6">
        <f t="shared" si="4"/>
        <v>102403.58388888888</v>
      </c>
    </row>
    <row r="55" spans="2:9" ht="17.100000000000001" customHeight="1" thickBot="1">
      <c r="B55" s="40" t="s">
        <v>57</v>
      </c>
      <c r="C55" s="11">
        <v>34</v>
      </c>
      <c r="D55" s="24">
        <f t="shared" si="0"/>
        <v>9.5029934429345249E-5</v>
      </c>
      <c r="E55" s="19">
        <f t="shared" si="2"/>
        <v>1.0000000000000002</v>
      </c>
      <c r="F55" s="33">
        <v>8.0926810000000007</v>
      </c>
      <c r="G55" s="24">
        <f t="shared" si="1"/>
        <v>7.1977365484380672E-3</v>
      </c>
      <c r="H55" s="18">
        <f t="shared" si="3"/>
        <v>0.99999999999999944</v>
      </c>
      <c r="I55" s="6">
        <f t="shared" si="4"/>
        <v>238020.02941176473</v>
      </c>
    </row>
    <row r="56" spans="2:9" ht="17.100000000000001" customHeight="1" thickTop="1" thickBot="1">
      <c r="B56" s="12" t="s">
        <v>8</v>
      </c>
      <c r="C56" s="13">
        <v>357782</v>
      </c>
      <c r="D56" s="35">
        <f t="shared" si="0"/>
        <v>1</v>
      </c>
      <c r="E56" s="25"/>
      <c r="F56" s="34">
        <v>1124.3369280800002</v>
      </c>
      <c r="G56" s="35">
        <f t="shared" si="1"/>
        <v>1</v>
      </c>
      <c r="H56" s="25"/>
      <c r="I56" s="14">
        <f>F56*10^6/C56</f>
        <v>3142.5195456451138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2017-06-19T10:25:26Z</dcterms:modified>
</cp:coreProperties>
</file>