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10" sheetId="110" r:id="rId1"/>
  </sheets>
  <calcPr calcId="145621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E10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H10" i="110" l="1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<sst xmlns="http://schemas.openxmlformats.org/spreadsheetml/2006/main" count="70" uniqueCount="66">
  <si>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</si>
  <si>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</si>
  <si>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</si>
  <si>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</si>
  <si>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</si>
  <si>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</si>
  <si>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</si>
  <si>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</si>
  <si>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</si>
  <si>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</si>
  <si>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</si>
  <si>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</si>
  <si>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</si>
  <si>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</si>
  <si>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</si>
  <si>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</si>
  <si>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</si>
  <si>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</si>
  <si>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</si>
  <si>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</si>
  <si>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</si>
  <si>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</si>
  <si>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</si>
  <si>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</si>
  <si>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</si>
  <si>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</si>
  <si>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</si>
  <si>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</si>
  <si>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</si>
  <si>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</si>
  <si>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</si>
  <si>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</si>
  <si>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</si>
  <si>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</si>
  <si>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</si>
  <si>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</si>
  <si>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</si>
  <si>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</si>
  <si>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</si>
  <si>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</si>
  <si>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</si>
  <si>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</si>
  <si>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</si>
  <si>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</si>
  <si>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</si>
  <si>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</si>
  <si>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</si>
  <si>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</si>
  <si>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</si>
  <si>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</si>
  <si>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</si>
  <si>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</si>
  <si>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</si>
  <si>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</si>
  <si>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</si>
  <si>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</si>
  <si>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</si>
  <si>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</si>
  <si>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</si>
  <si>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</si>
  <si>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</si>
  <si>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</si>
  <si>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</si>
  <si>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</si>
  <si>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III.D.10. RESULTADO DE LA DECLARACIÓN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</si>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</sst>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5151</v>
      </c>
      <c r="D9" s="16">
        <f t="shared" ref="D9:D56" si="0">C9/$C$56</f>
        <v>1.4299753481244586E-2</v>
      </c>
      <c r="E9" s="17">
        <f>D9</f>
        <v>1.4299753481244586E-2</v>
      </c>
      <c r="F9" s="26">
        <v>-0.93654440000000005</v>
      </c>
      <c r="G9" s="16">
        <f t="shared" ref="G9:G56" si="1">F9/$F$56</f>
        <v>4.0372227182086766E-3</v>
      </c>
      <c r="H9" s="16">
        <f>G9</f>
        <v>4.0372227182086766E-3</v>
      </c>
      <c r="I9" s="3">
        <f>F9*10^6/C9</f>
        <v>-181.81797709182683</v>
      </c>
      <c r="J9" s="4"/>
    </row>
    <row r="10" spans="2:10" ht="17.100000000000001" customHeight="1">
      <c r="B10" s="37" t="s">
        <v>12</v>
      </c>
      <c r="C10" s="5">
        <v>20698</v>
      </c>
      <c r="D10" s="18">
        <f t="shared" si="0"/>
        <v>5.7459968463366422E-2</v>
      </c>
      <c r="E10" s="19">
        <f>E9+D10</f>
        <v>7.1759721944611013E-2</v>
      </c>
      <c r="F10" s="27">
        <v>-2.8494546400000003</v>
      </c>
      <c r="G10" s="18">
        <f t="shared" si="1"/>
        <v>1.2283329020079694E-2</v>
      </c>
      <c r="H10" s="18">
        <f>H9+G10</f>
        <v>1.6320551738288371E-2</v>
      </c>
      <c r="I10" s="6">
        <f>F10*10^6/C10</f>
        <v>-137.66811479369989</v>
      </c>
    </row>
    <row r="11" spans="2:10" ht="17.100000000000001" customHeight="1">
      <c r="B11" s="37" t="s">
        <v>13</v>
      </c>
      <c r="C11" s="5">
        <v>13746</v>
      </c>
      <c r="D11" s="18">
        <f t="shared" si="0"/>
        <v>3.816043707109068E-2</v>
      </c>
      <c r="E11" s="19">
        <f t="shared" ref="E11:E55" si="2">E10+D11</f>
        <v>0.10992015901570169</v>
      </c>
      <c r="F11" s="27">
        <v>-2.9668587799999999</v>
      </c>
      <c r="G11" s="18">
        <f t="shared" si="1"/>
        <v>1.2789430664827931E-2</v>
      </c>
      <c r="H11" s="18">
        <f t="shared" ref="H11:H55" si="3">H10+G11</f>
        <v>2.9109982403116304E-2</v>
      </c>
      <c r="I11" s="6">
        <f>F11*10^6/C11</f>
        <v>-215.83433580678013</v>
      </c>
    </row>
    <row r="12" spans="2:10" ht="17.100000000000001" customHeight="1">
      <c r="B12" s="37" t="s">
        <v>14</v>
      </c>
      <c r="C12" s="5">
        <v>13986</v>
      </c>
      <c r="D12" s="18">
        <f t="shared" si="0"/>
        <v>3.8826703977613432E-2</v>
      </c>
      <c r="E12" s="19">
        <f t="shared" si="2"/>
        <v>0.14874686299331513</v>
      </c>
      <c r="F12" s="27">
        <v>-3.8483122700000001</v>
      </c>
      <c r="G12" s="18">
        <f t="shared" si="1"/>
        <v>1.6589169422405601E-2</v>
      </c>
      <c r="H12" s="18">
        <f t="shared" si="3"/>
        <v>4.5699151825521908E-2</v>
      </c>
      <c r="I12" s="6">
        <f>F12*10^6/C12</f>
        <v>-275.15460245960247</v>
      </c>
    </row>
    <row r="13" spans="2:10" ht="17.100000000000001" customHeight="1">
      <c r="B13" s="37" t="s">
        <v>15</v>
      </c>
      <c r="C13" s="5">
        <v>13092</v>
      </c>
      <c r="D13" s="18">
        <f t="shared" si="0"/>
        <v>3.634485975081618E-2</v>
      </c>
      <c r="E13" s="19">
        <f t="shared" si="2"/>
        <v>0.18509172274413133</v>
      </c>
      <c r="F13" s="27">
        <v>-4.3058441799999994</v>
      </c>
      <c r="G13" s="18">
        <f t="shared" si="1"/>
        <v>1.8561481916460773E-2</v>
      </c>
      <c r="H13" s="18">
        <f t="shared" si="3"/>
        <v>6.4260633741982681E-2</v>
      </c>
      <c r="I13" s="6">
        <f t="shared" ref="I13:I55" si="4">F13*10^6/C13</f>
        <v>-328.89124503513591</v>
      </c>
    </row>
    <row r="14" spans="2:10" ht="17.100000000000001" customHeight="1">
      <c r="B14" s="38" t="s">
        <v>16</v>
      </c>
      <c r="C14" s="7">
        <v>13202</v>
      </c>
      <c r="D14" s="20">
        <f t="shared" si="0"/>
        <v>3.6650232082972439E-2</v>
      </c>
      <c r="E14" s="21">
        <f t="shared" si="2"/>
        <v>0.22174195482710377</v>
      </c>
      <c r="F14" s="28">
        <v>-4.9880294699999999</v>
      </c>
      <c r="G14" s="20">
        <f t="shared" si="1"/>
        <v>2.1502222313622699E-2</v>
      </c>
      <c r="H14" s="20">
        <f t="shared" si="3"/>
        <v>8.576285605560538E-2</v>
      </c>
      <c r="I14" s="6">
        <f t="shared" si="4"/>
        <v>-377.82377442811691</v>
      </c>
    </row>
    <row r="15" spans="2:10" ht="17.100000000000001" customHeight="1">
      <c r="B15" s="37" t="s">
        <v>17</v>
      </c>
      <c r="C15" s="5">
        <v>15448</v>
      </c>
      <c r="D15" s="18">
        <f t="shared" si="0"/>
        <v>4.2885379883181203E-2</v>
      </c>
      <c r="E15" s="19">
        <f t="shared" si="2"/>
        <v>0.26462733471028499</v>
      </c>
      <c r="F15" s="27">
        <v>-6.8557528099999994</v>
      </c>
      <c r="G15" s="18">
        <f t="shared" si="1"/>
        <v>2.9553538513448979E-2</v>
      </c>
      <c r="H15" s="18">
        <f t="shared" si="3"/>
        <v>0.11531639456905436</v>
      </c>
      <c r="I15" s="10">
        <f t="shared" si="4"/>
        <v>-443.79549520973586</v>
      </c>
    </row>
    <row r="16" spans="2:10" ht="17.100000000000001" customHeight="1">
      <c r="B16" s="37" t="s">
        <v>18</v>
      </c>
      <c r="C16" s="5">
        <v>18717</v>
      </c>
      <c r="D16" s="18">
        <f t="shared" si="0"/>
        <v>5.1960490372443199E-2</v>
      </c>
      <c r="E16" s="19">
        <f t="shared" si="2"/>
        <v>0.3165878250827282</v>
      </c>
      <c r="F16" s="27">
        <v>-10.54610366</v>
      </c>
      <c r="G16" s="18">
        <f t="shared" si="1"/>
        <v>4.5461773392415424E-2</v>
      </c>
      <c r="H16" s="18">
        <f t="shared" si="3"/>
        <v>0.16077816796146979</v>
      </c>
      <c r="I16" s="6">
        <f t="shared" si="4"/>
        <v>-563.45053480792865</v>
      </c>
    </row>
    <row r="17" spans="2:9" ht="17.100000000000001" customHeight="1">
      <c r="B17" s="37" t="s">
        <v>19</v>
      </c>
      <c r="C17" s="5">
        <v>25955</v>
      </c>
      <c r="D17" s="18">
        <f t="shared" si="0"/>
        <v>7.2053989828325227E-2</v>
      </c>
      <c r="E17" s="19">
        <f t="shared" si="2"/>
        <v>0.38864181491105343</v>
      </c>
      <c r="F17" s="27">
        <v>-17.06231103</v>
      </c>
      <c r="G17" s="18">
        <f t="shared" si="1"/>
        <v>7.3551611344276333E-2</v>
      </c>
      <c r="H17" s="18">
        <f t="shared" si="3"/>
        <v>0.23432977930574611</v>
      </c>
      <c r="I17" s="6">
        <f t="shared" si="4"/>
        <v>-657.38050587555392</v>
      </c>
    </row>
    <row r="18" spans="2:9" ht="17.100000000000001" customHeight="1">
      <c r="B18" s="37" t="s">
        <v>20</v>
      </c>
      <c r="C18" s="5">
        <v>26112</v>
      </c>
      <c r="D18" s="18">
        <f t="shared" si="0"/>
        <v>7.2489839429675532E-2</v>
      </c>
      <c r="E18" s="19">
        <f t="shared" si="2"/>
        <v>0.46113165434072895</v>
      </c>
      <c r="F18" s="27">
        <v>-19.47241734</v>
      </c>
      <c r="G18" s="18">
        <f t="shared" si="1"/>
        <v>8.3941013008554166E-2</v>
      </c>
      <c r="H18" s="18">
        <f t="shared" si="3"/>
        <v>0.31827079231430028</v>
      </c>
      <c r="I18" s="6">
        <f t="shared" si="4"/>
        <v>-745.72676700367651</v>
      </c>
    </row>
    <row r="19" spans="2:9" ht="17.100000000000001" customHeight="1">
      <c r="B19" s="37" t="s">
        <v>21</v>
      </c>
      <c r="C19" s="5">
        <v>22457</v>
      </c>
      <c r="D19" s="18">
        <f t="shared" si="0"/>
        <v>6.2343149665756104E-2</v>
      </c>
      <c r="E19" s="19">
        <f t="shared" si="2"/>
        <v>0.52347480400648505</v>
      </c>
      <c r="F19" s="27">
        <v>-19.18646618</v>
      </c>
      <c r="G19" s="18">
        <f t="shared" si="1"/>
        <v>8.2708344787538565E-2</v>
      </c>
      <c r="H19" s="18">
        <f t="shared" si="3"/>
        <v>0.40097913710183886</v>
      </c>
      <c r="I19" s="6">
        <f t="shared" si="4"/>
        <v>-854.36461593267131</v>
      </c>
    </row>
    <row r="20" spans="2:9" ht="17.100000000000001" customHeight="1">
      <c r="B20" s="38" t="s">
        <v>22</v>
      </c>
      <c r="C20" s="7">
        <v>19538</v>
      </c>
      <c r="D20" s="20">
        <f t="shared" si="0"/>
        <v>5.4239678415173118E-2</v>
      </c>
      <c r="E20" s="21">
        <f t="shared" si="2"/>
        <v>0.57771448242165813</v>
      </c>
      <c r="F20" s="28">
        <v>-18.013749480000001</v>
      </c>
      <c r="G20" s="20">
        <f t="shared" si="1"/>
        <v>7.7653038810307051E-2</v>
      </c>
      <c r="H20" s="20">
        <f t="shared" si="3"/>
        <v>0.47863217591214591</v>
      </c>
      <c r="I20" s="8">
        <f t="shared" si="4"/>
        <v>-921.98533524413961</v>
      </c>
    </row>
    <row r="21" spans="2:9" ht="17.100000000000001" customHeight="1">
      <c r="B21" s="39" t="s">
        <v>23</v>
      </c>
      <c r="C21" s="9">
        <v>16260</v>
      </c>
      <c r="D21" s="22">
        <f t="shared" si="0"/>
        <v>4.5139582916916519E-2</v>
      </c>
      <c r="E21" s="23">
        <f t="shared" si="2"/>
        <v>0.62285406533857468</v>
      </c>
      <c r="F21" s="29">
        <v>-15.45656393</v>
      </c>
      <c r="G21" s="22">
        <f t="shared" si="1"/>
        <v>6.6629613122069581E-2</v>
      </c>
      <c r="H21" s="22">
        <f t="shared" si="3"/>
        <v>0.54526178903421552</v>
      </c>
      <c r="I21" s="6">
        <f t="shared" si="4"/>
        <v>-950.58818757687573</v>
      </c>
    </row>
    <row r="22" spans="2:9" ht="17.100000000000001" customHeight="1">
      <c r="B22" s="37" t="s">
        <v>24</v>
      </c>
      <c r="C22" s="5">
        <v>14320</v>
      </c>
      <c r="D22" s="18">
        <f t="shared" si="0"/>
        <v>3.9753925422524261E-2</v>
      </c>
      <c r="E22" s="19">
        <f t="shared" si="2"/>
        <v>0.66260799076109889</v>
      </c>
      <c r="F22" s="27">
        <v>-14.02429074</v>
      </c>
      <c r="G22" s="18">
        <f t="shared" si="1"/>
        <v>6.0455420140563078E-2</v>
      </c>
      <c r="H22" s="18">
        <f t="shared" si="3"/>
        <v>0.60571720917477856</v>
      </c>
      <c r="I22" s="6">
        <f t="shared" si="4"/>
        <v>-979.34991201117316</v>
      </c>
    </row>
    <row r="23" spans="2:9" ht="17.100000000000001" customHeight="1">
      <c r="B23" s="37" t="s">
        <v>25</v>
      </c>
      <c r="C23" s="5">
        <v>14223</v>
      </c>
      <c r="D23" s="18">
        <f t="shared" si="0"/>
        <v>3.9484642547804649E-2</v>
      </c>
      <c r="E23" s="19">
        <f t="shared" si="2"/>
        <v>0.70209263330890348</v>
      </c>
      <c r="F23" s="27">
        <v>-14.91133881</v>
      </c>
      <c r="G23" s="18">
        <f t="shared" si="1"/>
        <v>6.4279275817183595E-2</v>
      </c>
      <c r="H23" s="18">
        <f t="shared" si="3"/>
        <v>0.66999648499196218</v>
      </c>
      <c r="I23" s="6">
        <f t="shared" si="4"/>
        <v>-1048.3961759122549</v>
      </c>
    </row>
    <row r="24" spans="2:9" ht="17.100000000000001" customHeight="1">
      <c r="B24" s="37" t="s">
        <v>26</v>
      </c>
      <c r="C24" s="5">
        <v>10438</v>
      </c>
      <c r="D24" s="18">
        <f t="shared" si="0"/>
        <v>2.8977058209518732E-2</v>
      </c>
      <c r="E24" s="19">
        <f t="shared" si="2"/>
        <v>0.73106969151842216</v>
      </c>
      <c r="F24" s="27">
        <v>-10.649111789999999</v>
      </c>
      <c r="G24" s="18">
        <f t="shared" si="1"/>
        <v>4.5905817222687849E-2</v>
      </c>
      <c r="H24" s="18">
        <f t="shared" si="3"/>
        <v>0.71590230221465001</v>
      </c>
      <c r="I24" s="6">
        <f t="shared" si="4"/>
        <v>-1020.2253104042919</v>
      </c>
    </row>
    <row r="25" spans="2:9" ht="17.100000000000001" customHeight="1">
      <c r="B25" s="37" t="s">
        <v>27</v>
      </c>
      <c r="C25" s="5">
        <v>9683</v>
      </c>
      <c r="D25" s="18">
        <f t="shared" si="0"/>
        <v>2.6881093566082571E-2</v>
      </c>
      <c r="E25" s="19">
        <f t="shared" si="2"/>
        <v>0.75795078508450475</v>
      </c>
      <c r="F25" s="27">
        <v>-9.7103112200000012</v>
      </c>
      <c r="G25" s="18">
        <f t="shared" si="1"/>
        <v>4.185886868605547E-2</v>
      </c>
      <c r="H25" s="18">
        <f t="shared" si="3"/>
        <v>0.75776117090070549</v>
      </c>
      <c r="I25" s="6">
        <f t="shared" si="4"/>
        <v>-1002.8205328926986</v>
      </c>
    </row>
    <row r="26" spans="2:9" ht="17.100000000000001" customHeight="1">
      <c r="B26" s="38" t="s">
        <v>28</v>
      </c>
      <c r="C26" s="7">
        <v>9206</v>
      </c>
      <c r="D26" s="20">
        <f t="shared" si="0"/>
        <v>2.5556888089368603E-2</v>
      </c>
      <c r="E26" s="21">
        <f t="shared" si="2"/>
        <v>0.78350767317387338</v>
      </c>
      <c r="F26" s="30">
        <v>-9.2659062500000005</v>
      </c>
      <c r="G26" s="20">
        <f t="shared" si="1"/>
        <v>3.9943143344076122E-2</v>
      </c>
      <c r="H26" s="20">
        <f t="shared" si="3"/>
        <v>0.79770431424478161</v>
      </c>
      <c r="I26" s="6">
        <f t="shared" si="4"/>
        <v>-1006.5073050184662</v>
      </c>
    </row>
    <row r="27" spans="2:9" ht="17.100000000000001" customHeight="1">
      <c r="B27" s="39" t="s">
        <v>29</v>
      </c>
      <c r="C27" s="9">
        <v>8370</v>
      </c>
      <c r="D27" s="22">
        <f t="shared" si="0"/>
        <v>2.3236058364981011E-2</v>
      </c>
      <c r="E27" s="23">
        <f t="shared" si="2"/>
        <v>0.80674373153885437</v>
      </c>
      <c r="F27" s="31">
        <v>-8.7956539199999995</v>
      </c>
      <c r="G27" s="22">
        <f t="shared" si="1"/>
        <v>3.7915996110088529E-2</v>
      </c>
      <c r="H27" s="22">
        <f t="shared" si="3"/>
        <v>0.83562031035487017</v>
      </c>
      <c r="I27" s="10">
        <f t="shared" si="4"/>
        <v>-1050.8547096774194</v>
      </c>
    </row>
    <row r="28" spans="2:9" ht="17.100000000000001" customHeight="1">
      <c r="B28" s="37" t="s">
        <v>30</v>
      </c>
      <c r="C28" s="5">
        <v>7809</v>
      </c>
      <c r="D28" s="18">
        <f t="shared" si="0"/>
        <v>2.1678659470984078E-2</v>
      </c>
      <c r="E28" s="19">
        <f t="shared" si="2"/>
        <v>0.8284223910098385</v>
      </c>
      <c r="F28" s="32">
        <v>-8.4903750000000002</v>
      </c>
      <c r="G28" s="18">
        <f t="shared" si="1"/>
        <v>3.660001045984685E-2</v>
      </c>
      <c r="H28" s="18">
        <f t="shared" si="3"/>
        <v>0.87222032081471701</v>
      </c>
      <c r="I28" s="6">
        <f t="shared" si="4"/>
        <v>-1087.2550902804455</v>
      </c>
    </row>
    <row r="29" spans="2:9" ht="17.100000000000001" customHeight="1">
      <c r="B29" s="37" t="s">
        <v>31</v>
      </c>
      <c r="C29" s="5">
        <v>7229</v>
      </c>
      <c r="D29" s="18">
        <f t="shared" si="0"/>
        <v>2.0068514446887422E-2</v>
      </c>
      <c r="E29" s="19">
        <f t="shared" si="2"/>
        <v>0.8484909054567259</v>
      </c>
      <c r="F29" s="32">
        <v>-8.3041016299999999</v>
      </c>
      <c r="G29" s="18">
        <f t="shared" si="1"/>
        <v>3.57970297563572E-2</v>
      </c>
      <c r="H29" s="18">
        <f t="shared" si="3"/>
        <v>0.90801735057107424</v>
      </c>
      <c r="I29" s="6">
        <f t="shared" si="4"/>
        <v>-1148.7206570756675</v>
      </c>
    </row>
    <row r="30" spans="2:9" ht="17.100000000000001" customHeight="1">
      <c r="B30" s="37" t="s">
        <v>32</v>
      </c>
      <c r="C30" s="5">
        <v>11803</v>
      </c>
      <c r="D30" s="18">
        <f t="shared" si="0"/>
        <v>3.2766451240366888E-2</v>
      </c>
      <c r="E30" s="19">
        <f t="shared" si="2"/>
        <v>0.88125735669709282</v>
      </c>
      <c r="F30" s="32">
        <v>-14.11509345</v>
      </c>
      <c r="G30" s="18">
        <f t="shared" si="1"/>
        <v>6.0846849274821868E-2</v>
      </c>
      <c r="H30" s="18">
        <f t="shared" si="3"/>
        <v>0.96886419984589611</v>
      </c>
      <c r="I30" s="6">
        <f t="shared" si="4"/>
        <v>-1195.8903202575616</v>
      </c>
    </row>
    <row r="31" spans="2:9" ht="17.100000000000001" customHeight="1">
      <c r="B31" s="37" t="s">
        <v>33</v>
      </c>
      <c r="C31" s="5">
        <v>9497</v>
      </c>
      <c r="D31" s="18">
        <f t="shared" si="0"/>
        <v>2.6364736713527438E-2</v>
      </c>
      <c r="E31" s="19">
        <f t="shared" si="2"/>
        <v>0.90762209341062028</v>
      </c>
      <c r="F31" s="32">
        <v>-10.9506885</v>
      </c>
      <c r="G31" s="18">
        <f t="shared" si="1"/>
        <v>4.7205843516043115E-2</v>
      </c>
      <c r="H31" s="18">
        <f t="shared" si="3"/>
        <v>1.0160700433619392</v>
      </c>
      <c r="I31" s="6">
        <f t="shared" si="4"/>
        <v>-1153.0681794250816</v>
      </c>
    </row>
    <row r="32" spans="2:9" ht="17.100000000000001" customHeight="1">
      <c r="B32" s="38" t="s">
        <v>34</v>
      </c>
      <c r="C32" s="7">
        <v>6415</v>
      </c>
      <c r="D32" s="20">
        <f t="shared" si="0"/>
        <v>1.7808759188931086E-2</v>
      </c>
      <c r="E32" s="21">
        <f t="shared" si="2"/>
        <v>0.92543085259955138</v>
      </c>
      <c r="F32" s="30">
        <v>-7.2001090699999999</v>
      </c>
      <c r="G32" s="20">
        <f t="shared" si="1"/>
        <v>3.1037977388989078E-2</v>
      </c>
      <c r="H32" s="20">
        <f t="shared" si="3"/>
        <v>1.0471080207509282</v>
      </c>
      <c r="I32" s="8">
        <f t="shared" si="4"/>
        <v>-1122.3864489477787</v>
      </c>
    </row>
    <row r="33" spans="2:9" ht="17.100000000000001" customHeight="1">
      <c r="B33" s="39" t="s">
        <v>35</v>
      </c>
      <c r="C33" s="9">
        <v>4543</v>
      </c>
      <c r="D33" s="22">
        <f t="shared" si="0"/>
        <v>1.2611877318053612E-2</v>
      </c>
      <c r="E33" s="23">
        <f t="shared" si="2"/>
        <v>0.93804272991760496</v>
      </c>
      <c r="F33" s="31">
        <v>-4.4862428400000001</v>
      </c>
      <c r="G33" s="22">
        <f t="shared" si="1"/>
        <v>1.9339138126338709E-2</v>
      </c>
      <c r="H33" s="22">
        <f t="shared" si="3"/>
        <v>1.066447158877267</v>
      </c>
      <c r="I33" s="6">
        <f t="shared" si="4"/>
        <v>-987.50667840633935</v>
      </c>
    </row>
    <row r="34" spans="2:9" ht="17.100000000000001" customHeight="1">
      <c r="B34" s="37" t="s">
        <v>36</v>
      </c>
      <c r="C34" s="5">
        <v>3535</v>
      </c>
      <c r="D34" s="18">
        <f t="shared" si="0"/>
        <v>9.813556310658049E-3</v>
      </c>
      <c r="E34" s="19">
        <f t="shared" si="2"/>
        <v>0.94785628622826301</v>
      </c>
      <c r="F34" s="32">
        <v>-3.1745985999999999</v>
      </c>
      <c r="G34" s="18">
        <f t="shared" si="1"/>
        <v>1.3684948187308E-2</v>
      </c>
      <c r="H34" s="18">
        <f t="shared" si="3"/>
        <v>1.0801321070645751</v>
      </c>
      <c r="I34" s="6">
        <f t="shared" si="4"/>
        <v>-898.04769448373406</v>
      </c>
    </row>
    <row r="35" spans="2:9" ht="17.100000000000001" customHeight="1">
      <c r="B35" s="37" t="s">
        <v>37</v>
      </c>
      <c r="C35" s="5">
        <v>2911</v>
      </c>
      <c r="D35" s="18">
        <f t="shared" si="0"/>
        <v>8.0812623536988919E-3</v>
      </c>
      <c r="E35" s="19">
        <f t="shared" si="2"/>
        <v>0.95593754858196189</v>
      </c>
      <c r="F35" s="32">
        <v>-2.47540381</v>
      </c>
      <c r="G35" s="18">
        <f t="shared" si="1"/>
        <v>1.0670883834735773E-2</v>
      </c>
      <c r="H35" s="18">
        <f t="shared" si="3"/>
        <v>1.0908029908993109</v>
      </c>
      <c r="I35" s="6">
        <f t="shared" si="4"/>
        <v>-850.36200961868781</v>
      </c>
    </row>
    <row r="36" spans="2:9" ht="17.100000000000001" customHeight="1">
      <c r="B36" s="37" t="s">
        <v>38</v>
      </c>
      <c r="C36" s="5">
        <v>2425</v>
      </c>
      <c r="D36" s="18">
        <f t="shared" si="0"/>
        <v>6.7320718679903168E-3</v>
      </c>
      <c r="E36" s="19">
        <f t="shared" si="2"/>
        <v>0.96266962044995219</v>
      </c>
      <c r="F36" s="32">
        <v>-1.89922875</v>
      </c>
      <c r="G36" s="18">
        <f t="shared" si="1"/>
        <v>8.187128615124991E-3</v>
      </c>
      <c r="H36" s="18">
        <f t="shared" si="3"/>
        <v>1.0989901195144358</v>
      </c>
      <c r="I36" s="6">
        <f t="shared" si="4"/>
        <v>-783.18711340206187</v>
      </c>
    </row>
    <row r="37" spans="2:9" ht="17.100000000000001" customHeight="1">
      <c r="B37" s="37" t="s">
        <v>39</v>
      </c>
      <c r="C37" s="5">
        <v>2019</v>
      </c>
      <c r="D37" s="18">
        <f t="shared" si="0"/>
        <v>5.6049703511226595E-3</v>
      </c>
      <c r="E37" s="19">
        <f t="shared" si="2"/>
        <v>0.96827459080107481</v>
      </c>
      <c r="F37" s="32">
        <v>-1.39411156</v>
      </c>
      <c r="G37" s="18">
        <f t="shared" si="1"/>
        <v>6.0096871667262523E-3</v>
      </c>
      <c r="H37" s="18">
        <f t="shared" si="3"/>
        <v>1.1049998066811622</v>
      </c>
      <c r="I37" s="6">
        <f t="shared" si="4"/>
        <v>-690.49606736007922</v>
      </c>
    </row>
    <row r="38" spans="2:9" ht="17.100000000000001" customHeight="1">
      <c r="B38" s="38" t="s">
        <v>40</v>
      </c>
      <c r="C38" s="7">
        <v>1675</v>
      </c>
      <c r="D38" s="20">
        <f t="shared" si="0"/>
        <v>4.6499877851067135E-3</v>
      </c>
      <c r="E38" s="21">
        <f t="shared" si="2"/>
        <v>0.97292457858618153</v>
      </c>
      <c r="F38" s="30">
        <v>-0.89218506999999991</v>
      </c>
      <c r="G38" s="20">
        <f t="shared" si="1"/>
        <v>3.8460000758646336E-3</v>
      </c>
      <c r="H38" s="20">
        <f t="shared" si="3"/>
        <v>1.1088458067570268</v>
      </c>
      <c r="I38" s="6">
        <f t="shared" si="4"/>
        <v>-532.64780298507458</v>
      </c>
    </row>
    <row r="39" spans="2:9" ht="17.100000000000001" customHeight="1">
      <c r="B39" s="39" t="s">
        <v>41</v>
      </c>
      <c r="C39" s="9">
        <v>1324</v>
      </c>
      <c r="D39" s="22">
        <f t="shared" si="0"/>
        <v>3.6755724343171875E-3</v>
      </c>
      <c r="E39" s="23">
        <f t="shared" si="2"/>
        <v>0.97660015102049869</v>
      </c>
      <c r="F39" s="31">
        <v>-0.85338983999999996</v>
      </c>
      <c r="G39" s="22">
        <f t="shared" si="1"/>
        <v>3.6787629604495709E-3</v>
      </c>
      <c r="H39" s="22">
        <f t="shared" si="3"/>
        <v>1.1125245697174764</v>
      </c>
      <c r="I39" s="10">
        <f t="shared" si="4"/>
        <v>-644.55425981873111</v>
      </c>
    </row>
    <row r="40" spans="2:9" ht="17.100000000000001" customHeight="1">
      <c r="B40" s="37" t="s">
        <v>42</v>
      </c>
      <c r="C40" s="5">
        <v>2121</v>
      </c>
      <c r="D40" s="18">
        <f t="shared" si="0"/>
        <v>5.8881337863948297E-3</v>
      </c>
      <c r="E40" s="19">
        <f t="shared" si="2"/>
        <v>0.98248828480689354</v>
      </c>
      <c r="F40" s="32">
        <v>-0.71421282999999991</v>
      </c>
      <c r="G40" s="18">
        <f t="shared" si="1"/>
        <v>3.0788035921330698E-3</v>
      </c>
      <c r="H40" s="18">
        <f t="shared" si="3"/>
        <v>1.1156033733096093</v>
      </c>
      <c r="I40" s="6">
        <f t="shared" si="4"/>
        <v>-336.73400754361148</v>
      </c>
    </row>
    <row r="41" spans="2:9" ht="17.100000000000001" customHeight="1">
      <c r="B41" s="37" t="s">
        <v>43</v>
      </c>
      <c r="C41" s="5">
        <v>1402</v>
      </c>
      <c r="D41" s="18">
        <f t="shared" si="0"/>
        <v>3.8921091789370821E-3</v>
      </c>
      <c r="E41" s="19">
        <f t="shared" si="2"/>
        <v>0.98638039398583066</v>
      </c>
      <c r="F41" s="32">
        <v>-0.42566760999999997</v>
      </c>
      <c r="G41" s="18">
        <f t="shared" si="1"/>
        <v>1.8349529883448031E-3</v>
      </c>
      <c r="H41" s="18">
        <f t="shared" si="3"/>
        <v>1.1174383262979541</v>
      </c>
      <c r="I41" s="6">
        <f t="shared" si="4"/>
        <v>-303.6145577746077</v>
      </c>
    </row>
    <row r="42" spans="2:9" ht="17.100000000000001" customHeight="1">
      <c r="B42" s="37" t="s">
        <v>44</v>
      </c>
      <c r="C42" s="5">
        <v>1141</v>
      </c>
      <c r="D42" s="18">
        <f t="shared" si="0"/>
        <v>3.1675439180935882E-3</v>
      </c>
      <c r="E42" s="19">
        <f t="shared" si="2"/>
        <v>0.98954793790392426</v>
      </c>
      <c r="F42" s="32">
        <v>-0.27716541</v>
      </c>
      <c r="G42" s="18">
        <f t="shared" si="1"/>
        <v>1.1947949183761307E-3</v>
      </c>
      <c r="H42" s="18">
        <f t="shared" si="3"/>
        <v>1.1186331212163303</v>
      </c>
      <c r="I42" s="6">
        <f t="shared" si="4"/>
        <v>-242.91446976336545</v>
      </c>
    </row>
    <row r="43" spans="2:9" ht="17.100000000000001" customHeight="1">
      <c r="B43" s="37" t="s">
        <v>45</v>
      </c>
      <c r="C43" s="5">
        <v>755</v>
      </c>
      <c r="D43" s="18">
        <f t="shared" si="0"/>
        <v>2.0959646434361603E-3</v>
      </c>
      <c r="E43" s="19">
        <f t="shared" si="2"/>
        <v>0.99164390254736046</v>
      </c>
      <c r="F43" s="32">
        <v>0.17864917000000002</v>
      </c>
      <c r="G43" s="18">
        <f t="shared" si="1"/>
        <v>-7.7011456980910248E-4</v>
      </c>
      <c r="H43" s="18">
        <f t="shared" si="3"/>
        <v>1.1178630066465212</v>
      </c>
      <c r="I43" s="6">
        <f t="shared" si="4"/>
        <v>236.62141721854306</v>
      </c>
    </row>
    <row r="44" spans="2:9" ht="17.100000000000001" customHeight="1">
      <c r="B44" s="38" t="s">
        <v>46</v>
      </c>
      <c r="C44" s="7">
        <v>538</v>
      </c>
      <c r="D44" s="20">
        <f t="shared" si="0"/>
        <v>1.4935483154551712E-3</v>
      </c>
      <c r="E44" s="21">
        <f t="shared" si="2"/>
        <v>0.99313745086281557</v>
      </c>
      <c r="F44" s="30">
        <v>0.42411134</v>
      </c>
      <c r="G44" s="20">
        <f t="shared" si="1"/>
        <v>-1.8282442742681756E-3</v>
      </c>
      <c r="H44" s="20">
        <f t="shared" si="3"/>
        <v>1.1160347623722531</v>
      </c>
      <c r="I44" s="8">
        <f t="shared" si="4"/>
        <v>788.31104089219332</v>
      </c>
    </row>
    <row r="45" spans="2:9" ht="17.100000000000001" customHeight="1">
      <c r="B45" s="39" t="s">
        <v>47</v>
      </c>
      <c r="C45" s="9">
        <v>390</v>
      </c>
      <c r="D45" s="22">
        <f t="shared" si="0"/>
        <v>1.0826837230994736E-3</v>
      </c>
      <c r="E45" s="23">
        <f t="shared" si="2"/>
        <v>0.99422013458591507</v>
      </c>
      <c r="F45" s="31">
        <v>0.37499904000000001</v>
      </c>
      <c r="G45" s="22">
        <f t="shared" si="1"/>
        <v>-1.6165326957210402E-3</v>
      </c>
      <c r="H45" s="22">
        <f t="shared" si="3"/>
        <v>1.1144182296765321</v>
      </c>
      <c r="I45" s="10">
        <f t="shared" si="4"/>
        <v>961.53599999999994</v>
      </c>
    </row>
    <row r="46" spans="2:9" ht="17.100000000000001" customHeight="1">
      <c r="B46" s="37" t="s">
        <v>48</v>
      </c>
      <c r="C46" s="5">
        <v>924</v>
      </c>
      <c r="D46" s="18">
        <f t="shared" si="0"/>
        <v>2.5651275901125989E-3</v>
      </c>
      <c r="E46" s="19">
        <f t="shared" si="2"/>
        <v>0.9967852621760277</v>
      </c>
      <c r="F46" s="32">
        <v>2.0540625399999999</v>
      </c>
      <c r="G46" s="18">
        <f t="shared" si="1"/>
        <v>-8.8545806809686937E-3</v>
      </c>
      <c r="H46" s="18">
        <f t="shared" si="3"/>
        <v>1.1055636489955634</v>
      </c>
      <c r="I46" s="6">
        <f t="shared" si="4"/>
        <v>2223.0114069264068</v>
      </c>
    </row>
    <row r="47" spans="2:9" ht="17.100000000000001" customHeight="1">
      <c r="B47" s="37" t="s">
        <v>49</v>
      </c>
      <c r="C47" s="5">
        <v>383</v>
      </c>
      <c r="D47" s="18">
        <f t="shared" si="0"/>
        <v>1.0632509383258933E-3</v>
      </c>
      <c r="E47" s="19">
        <f t="shared" si="2"/>
        <v>0.99784851311435363</v>
      </c>
      <c r="F47" s="32">
        <v>1.5882621399999999</v>
      </c>
      <c r="G47" s="18">
        <f t="shared" si="1"/>
        <v>-6.8466246705214708E-3</v>
      </c>
      <c r="H47" s="18">
        <f t="shared" si="3"/>
        <v>1.0987170243250419</v>
      </c>
      <c r="I47" s="6">
        <f t="shared" si="4"/>
        <v>4146.8985378590078</v>
      </c>
    </row>
    <row r="48" spans="2:9" ht="17.100000000000001" customHeight="1">
      <c r="B48" s="37" t="s">
        <v>50</v>
      </c>
      <c r="C48" s="5">
        <v>210</v>
      </c>
      <c r="D48" s="18">
        <f t="shared" si="0"/>
        <v>5.8298354320740888E-4</v>
      </c>
      <c r="E48" s="19">
        <f t="shared" si="2"/>
        <v>0.99843149665756104</v>
      </c>
      <c r="F48" s="32">
        <v>1.32836748</v>
      </c>
      <c r="G48" s="18">
        <f t="shared" si="1"/>
        <v>-5.7262798948833704E-3</v>
      </c>
      <c r="H48" s="18">
        <f t="shared" si="3"/>
        <v>1.0929907444301585</v>
      </c>
      <c r="I48" s="6">
        <f t="shared" si="4"/>
        <v>6325.5594285714287</v>
      </c>
    </row>
    <row r="49" spans="2:9" ht="17.100000000000001" customHeight="1">
      <c r="B49" s="37" t="s">
        <v>51</v>
      </c>
      <c r="C49" s="5">
        <v>128</v>
      </c>
      <c r="D49" s="18">
        <f t="shared" si="0"/>
        <v>3.5534235014546826E-4</v>
      </c>
      <c r="E49" s="19">
        <f t="shared" si="2"/>
        <v>0.99878683900770648</v>
      </c>
      <c r="F49" s="32">
        <v>1.37480533</v>
      </c>
      <c r="G49" s="18">
        <f t="shared" si="1"/>
        <v>-5.926462548268268E-3</v>
      </c>
      <c r="H49" s="18">
        <f t="shared" si="3"/>
        <v>1.0870642818818903</v>
      </c>
      <c r="I49" s="6">
        <f t="shared" si="4"/>
        <v>10740.666640625001</v>
      </c>
    </row>
    <row r="50" spans="2:9" ht="17.100000000000001" customHeight="1">
      <c r="B50" s="38" t="s">
        <v>52</v>
      </c>
      <c r="C50" s="7">
        <v>96</v>
      </c>
      <c r="D50" s="20">
        <f t="shared" si="0"/>
        <v>2.6650676260910121E-4</v>
      </c>
      <c r="E50" s="21">
        <f t="shared" si="2"/>
        <v>0.99905334577031557</v>
      </c>
      <c r="F50" s="30">
        <v>0.84666761999999995</v>
      </c>
      <c r="G50" s="20">
        <f t="shared" si="1"/>
        <v>-3.6497850504852414E-3</v>
      </c>
      <c r="H50" s="20">
        <f t="shared" si="3"/>
        <v>1.083414496831405</v>
      </c>
      <c r="I50" s="8">
        <f t="shared" si="4"/>
        <v>8819.4543749999993</v>
      </c>
    </row>
    <row r="51" spans="2:9" ht="17.100000000000001" customHeight="1">
      <c r="B51" s="37" t="s">
        <v>53</v>
      </c>
      <c r="C51" s="5">
        <v>77</v>
      </c>
      <c r="D51" s="18">
        <f t="shared" si="0"/>
        <v>2.1376063250938326E-4</v>
      </c>
      <c r="E51" s="19">
        <f t="shared" si="2"/>
        <v>0.9992671064028249</v>
      </c>
      <c r="F51" s="32">
        <v>1.3396768600000002</v>
      </c>
      <c r="G51" s="18">
        <f t="shared" si="1"/>
        <v>-5.7750319731242478E-3</v>
      </c>
      <c r="H51" s="18">
        <f t="shared" si="3"/>
        <v>1.0776394648582808</v>
      </c>
      <c r="I51" s="6">
        <f t="shared" si="4"/>
        <v>17398.400779220781</v>
      </c>
    </row>
    <row r="52" spans="2:9" ht="17.100000000000001" customHeight="1">
      <c r="B52" s="37" t="s">
        <v>54</v>
      </c>
      <c r="C52" s="5">
        <v>161</v>
      </c>
      <c r="D52" s="18">
        <f t="shared" si="0"/>
        <v>4.4695404979234679E-4</v>
      </c>
      <c r="E52" s="19">
        <f t="shared" si="2"/>
        <v>0.99971406045261724</v>
      </c>
      <c r="F52" s="32">
        <v>3.5019918300000001</v>
      </c>
      <c r="G52" s="18">
        <f t="shared" si="1"/>
        <v>-1.5096263428682267E-2</v>
      </c>
      <c r="H52" s="18">
        <f t="shared" si="3"/>
        <v>1.0625432014295986</v>
      </c>
      <c r="I52" s="6">
        <f t="shared" si="4"/>
        <v>21751.502049689443</v>
      </c>
    </row>
    <row r="53" spans="2:9" ht="17.100000000000001" customHeight="1">
      <c r="B53" s="37" t="s">
        <v>55</v>
      </c>
      <c r="C53" s="5">
        <v>51</v>
      </c>
      <c r="D53" s="18">
        <f t="shared" si="0"/>
        <v>1.4158171763608502E-4</v>
      </c>
      <c r="E53" s="19">
        <f t="shared" si="2"/>
        <v>0.99985564217025336</v>
      </c>
      <c r="F53" s="32">
        <v>2.63558081</v>
      </c>
      <c r="G53" s="18">
        <f t="shared" si="1"/>
        <v>-1.1361369222651723E-2</v>
      </c>
      <c r="H53" s="18">
        <f t="shared" si="3"/>
        <v>1.0511818322069468</v>
      </c>
      <c r="I53" s="6">
        <f t="shared" si="4"/>
        <v>51678.055098039214</v>
      </c>
    </row>
    <row r="54" spans="2:9" ht="17.100000000000001" customHeight="1">
      <c r="B54" s="37" t="s">
        <v>56</v>
      </c>
      <c r="C54" s="5">
        <v>18</v>
      </c>
      <c r="D54" s="18">
        <f t="shared" si="0"/>
        <v>4.9970017989206476E-5</v>
      </c>
      <c r="E54" s="19">
        <f t="shared" si="2"/>
        <v>0.99990561218824259</v>
      </c>
      <c r="F54" s="32">
        <v>1.47071942</v>
      </c>
      <c r="G54" s="18">
        <f t="shared" si="1"/>
        <v>-6.3399256399746641E-3</v>
      </c>
      <c r="H54" s="18">
        <f t="shared" si="3"/>
        <v>1.0448419065669721</v>
      </c>
      <c r="I54" s="6">
        <f t="shared" si="4"/>
        <v>81706.63444444444</v>
      </c>
    </row>
    <row r="55" spans="2:9" ht="17.100000000000001" customHeight="1" thickBot="1">
      <c r="B55" s="40" t="s">
        <v>57</v>
      </c>
      <c r="C55" s="11">
        <v>34</v>
      </c>
      <c r="D55" s="24">
        <f t="shared" si="0"/>
        <v>9.4387811757390015E-5</v>
      </c>
      <c r="E55" s="19">
        <f t="shared" si="2"/>
        <v>1</v>
      </c>
      <c r="F55" s="33">
        <v>10.402308570000001</v>
      </c>
      <c r="G55" s="24">
        <f t="shared" si="1"/>
        <v>-4.4841906566971956E-2</v>
      </c>
      <c r="H55" s="18">
        <f t="shared" si="3"/>
        <v>1</v>
      </c>
      <c r="I55" s="6">
        <f t="shared" si="4"/>
        <v>305950.25205882353</v>
      </c>
    </row>
    <row r="56" spans="2:9" ht="17.100000000000001" customHeight="1" thickTop="1" thickBot="1">
      <c r="B56" s="12" t="s">
        <v>8</v>
      </c>
      <c r="C56" s="13">
        <v>360216</v>
      </c>
      <c r="D56" s="35">
        <f t="shared" si="0"/>
        <v>1</v>
      </c>
      <c r="E56" s="25"/>
      <c r="F56" s="34">
        <v>-231.97739272000001</v>
      </c>
      <c r="G56" s="35">
        <f t="shared" si="1"/>
        <v>1</v>
      </c>
      <c r="H56" s="25"/>
      <c r="I56" s="14">
        <f>F56*10^6/C56</f>
        <v>-643.99524929486756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2017-06-19T10:24:54Z</dcterms:modified>
</cp:coreProperties>
</file>