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11" sheetId="123" r:id="rId1"/>
  </sheets>
  <calcPr calcId="145621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l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<sst xmlns="http://schemas.openxmlformats.org/spreadsheetml/2006/main" count="70" uniqueCount="66">
  <si>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</si>
  <si>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</si>
  <si>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</si>
  <si>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</si>
  <si>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</si>
  <si>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</si>
  <si>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</si>
  <si>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</si>
  <si>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</si>
  <si>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</si>
  <si>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</si>
  <si>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</si>
  <si>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</si>
  <si>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</si>
  <si>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</si>
  <si>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</si>
  <si>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</si>
  <si>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</si>
  <si>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</si>
  <si>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</si>
  <si>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</si>
  <si>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</si>
  <si>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</si>
  <si>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</si>
  <si>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</si>
  <si>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</si>
  <si>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</si>
  <si>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</si>
  <si>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</si>
  <si>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</si>
  <si>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</si>
  <si>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</si>
  <si>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</si>
  <si>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</si>
  <si>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</si>
  <si>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</si>
  <si>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</si>
  <si>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</si>
  <si>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</si>
  <si>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</si>
  <si>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</si>
  <si>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</si>
  <si>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</si>
  <si>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</si>
  <si>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</si>
  <si>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</si>
  <si>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</si>
  <si>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</si>
  <si>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</si>
  <si>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</si>
  <si>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</si>
  <si>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</si>
  <si>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</si>
  <si>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</si>
  <si>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</si>
  <si>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</si>
  <si>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</si>
  <si>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</si>
  <si>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</si>
  <si>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</si>
  <si>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</si>
  <si>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</si>
  <si>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</si>
  <si>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</si>
  <si>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III.D.11. RESULTADO DE LA DECLARACIÓN POSITIVO (A INGRESAR)</t>
  </si>
  <si>
    <t>IRPF  2014.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</si>
</sst>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12</v>
      </c>
      <c r="D9" s="16">
        <f t="shared" ref="D9:D56" si="0">C9/$C$56</f>
        <v>3.6091311016872688E-4</v>
      </c>
      <c r="E9" s="17">
        <f>D9</f>
        <v>3.6091311016872688E-4</v>
      </c>
      <c r="F9" s="27">
        <v>7.5344899999999996E-3</v>
      </c>
      <c r="G9" s="16">
        <f t="shared" ref="G9:G56" si="1">F9/$F$56</f>
        <v>1.0338606258035157E-4</v>
      </c>
      <c r="H9" s="16">
        <f>G9</f>
        <v>1.0338606258035157E-4</v>
      </c>
      <c r="I9" s="3">
        <f>F9*10^6/C9</f>
        <v>627.87416666666661</v>
      </c>
      <c r="J9" s="4"/>
    </row>
    <row r="10" spans="2:10" ht="17.100000000000001" customHeight="1">
      <c r="B10" s="37" t="s">
        <v>12</v>
      </c>
      <c r="C10" s="5">
        <v>24</v>
      </c>
      <c r="D10" s="18">
        <f t="shared" si="0"/>
        <v>7.2182622033745375E-4</v>
      </c>
      <c r="E10" s="19">
        <f>E9+D10</f>
        <v>1.0827393305061807E-3</v>
      </c>
      <c r="F10" s="28">
        <v>1.903914E-2</v>
      </c>
      <c r="G10" s="18">
        <f t="shared" si="1"/>
        <v>2.6124949658385305E-4</v>
      </c>
      <c r="H10" s="18">
        <f>H9+G10</f>
        <v>3.6463555916420461E-4</v>
      </c>
      <c r="I10" s="6">
        <f>F10*10^6/C10</f>
        <v>793.29750000000001</v>
      </c>
    </row>
    <row r="11" spans="2:10" ht="17.100000000000001" customHeight="1">
      <c r="B11" s="37" t="s">
        <v>13</v>
      </c>
      <c r="C11" s="5">
        <v>15</v>
      </c>
      <c r="D11" s="18">
        <f t="shared" si="0"/>
        <v>4.5114138771090858E-4</v>
      </c>
      <c r="E11" s="19">
        <f t="shared" ref="E11:E55" si="2">E10+D11</f>
        <v>1.5338807182170892E-3</v>
      </c>
      <c r="F11" s="28">
        <v>6.1527500000000002E-3</v>
      </c>
      <c r="G11" s="18">
        <f t="shared" si="1"/>
        <v>8.4426231442507474E-5</v>
      </c>
      <c r="H11" s="18">
        <f t="shared" ref="H11:H55" si="3">H10+G11</f>
        <v>4.490617906067121E-4</v>
      </c>
      <c r="I11" s="6">
        <f>F11*10^6/C11</f>
        <v>410.18333333333334</v>
      </c>
    </row>
    <row r="12" spans="2:10" ht="17.100000000000001" customHeight="1">
      <c r="B12" s="37" t="s">
        <v>14</v>
      </c>
      <c r="C12" s="5">
        <v>12</v>
      </c>
      <c r="D12" s="18">
        <f t="shared" si="0"/>
        <v>3.6091311016872688E-4</v>
      </c>
      <c r="E12" s="19">
        <f t="shared" si="2"/>
        <v>1.894793828385816E-3</v>
      </c>
      <c r="F12" s="28">
        <v>2.99986E-3</v>
      </c>
      <c r="G12" s="18">
        <f t="shared" si="1"/>
        <v>4.1163199326337085E-5</v>
      </c>
      <c r="H12" s="18">
        <f t="shared" si="3"/>
        <v>4.902249899330492E-4</v>
      </c>
      <c r="I12" s="6">
        <f>F12*10^6/C12</f>
        <v>249.98833333333334</v>
      </c>
    </row>
    <row r="13" spans="2:10" ht="17.100000000000001" customHeight="1">
      <c r="B13" s="37" t="s">
        <v>15</v>
      </c>
      <c r="C13" s="5">
        <v>14</v>
      </c>
      <c r="D13" s="18">
        <f t="shared" si="0"/>
        <v>4.2106529519684801E-4</v>
      </c>
      <c r="E13" s="19">
        <f t="shared" si="2"/>
        <v>2.315859123582664E-3</v>
      </c>
      <c r="F13" s="28">
        <v>3.2633099999999997E-3</v>
      </c>
      <c r="G13" s="18">
        <f t="shared" si="1"/>
        <v>4.4778182979748741E-5</v>
      </c>
      <c r="H13" s="18">
        <f t="shared" si="3"/>
        <v>5.3500317291279794E-4</v>
      </c>
      <c r="I13" s="6">
        <f t="shared" ref="I13:I55" si="4">F13*10^6/C13</f>
        <v>233.09357142857144</v>
      </c>
    </row>
    <row r="14" spans="2:10" ht="17.100000000000001" customHeight="1">
      <c r="B14" s="38" t="s">
        <v>16</v>
      </c>
      <c r="C14" s="7">
        <v>29</v>
      </c>
      <c r="D14" s="20">
        <f t="shared" si="0"/>
        <v>8.7220668290775665E-4</v>
      </c>
      <c r="E14" s="21">
        <f t="shared" si="2"/>
        <v>3.1880658064904208E-3</v>
      </c>
      <c r="F14" s="30">
        <v>2.8559099999999997E-3</v>
      </c>
      <c r="G14" s="20">
        <f t="shared" si="1"/>
        <v>3.9187959634142701E-5</v>
      </c>
      <c r="H14" s="20">
        <f t="shared" si="3"/>
        <v>5.7419113254694059E-4</v>
      </c>
      <c r="I14" s="6">
        <f t="shared" si="4"/>
        <v>98.479655172413786</v>
      </c>
    </row>
    <row r="15" spans="2:10" ht="17.100000000000001" customHeight="1">
      <c r="B15" s="37" t="s">
        <v>17</v>
      </c>
      <c r="C15" s="5">
        <v>77</v>
      </c>
      <c r="D15" s="18">
        <f t="shared" si="0"/>
        <v>2.315859123582664E-3</v>
      </c>
      <c r="E15" s="19">
        <f t="shared" si="2"/>
        <v>5.5039249300730848E-3</v>
      </c>
      <c r="F15" s="28">
        <v>9.6357600000000002E-3</v>
      </c>
      <c r="G15" s="18">
        <f t="shared" si="1"/>
        <v>1.3221907340367411E-4</v>
      </c>
      <c r="H15" s="18">
        <f t="shared" si="3"/>
        <v>7.0641020595061472E-4</v>
      </c>
      <c r="I15" s="10">
        <f t="shared" si="4"/>
        <v>125.13974025974026</v>
      </c>
    </row>
    <row r="16" spans="2:10" ht="17.100000000000001" customHeight="1">
      <c r="B16" s="37" t="s">
        <v>18</v>
      </c>
      <c r="C16" s="5">
        <v>351</v>
      </c>
      <c r="D16" s="18">
        <f t="shared" si="0"/>
        <v>1.0556708472435261E-2</v>
      </c>
      <c r="E16" s="19">
        <f t="shared" si="2"/>
        <v>1.6060633402508344E-2</v>
      </c>
      <c r="F16" s="28">
        <v>6.6502600000000009E-2</v>
      </c>
      <c r="G16" s="18">
        <f t="shared" si="1"/>
        <v>9.1252917786818874E-4</v>
      </c>
      <c r="H16" s="18">
        <f t="shared" si="3"/>
        <v>1.6189393838188034E-3</v>
      </c>
      <c r="I16" s="6">
        <f t="shared" si="4"/>
        <v>189.46609686609688</v>
      </c>
    </row>
    <row r="17" spans="2:9" ht="17.100000000000001" customHeight="1">
      <c r="B17" s="37" t="s">
        <v>19</v>
      </c>
      <c r="C17" s="5">
        <v>1619</v>
      </c>
      <c r="D17" s="18">
        <f t="shared" si="0"/>
        <v>4.8693193780264071E-2</v>
      </c>
      <c r="E17" s="19">
        <f t="shared" si="2"/>
        <v>6.4753827182772422E-2</v>
      </c>
      <c r="F17" s="28">
        <v>0.37816360999999998</v>
      </c>
      <c r="G17" s="18">
        <f t="shared" si="1"/>
        <v>5.1890501744738752E-3</v>
      </c>
      <c r="H17" s="18">
        <f t="shared" si="3"/>
        <v>6.8079895582926781E-3</v>
      </c>
      <c r="I17" s="6">
        <f t="shared" si="4"/>
        <v>233.57851142680667</v>
      </c>
    </row>
    <row r="18" spans="2:9" ht="17.100000000000001" customHeight="1">
      <c r="B18" s="37" t="s">
        <v>20</v>
      </c>
      <c r="C18" s="5">
        <v>2527</v>
      </c>
      <c r="D18" s="18">
        <f t="shared" si="0"/>
        <v>7.6002285783031073E-2</v>
      </c>
      <c r="E18" s="19">
        <f t="shared" si="2"/>
        <v>0.14075611296580348</v>
      </c>
      <c r="F18" s="28">
        <v>0.83920359999999994</v>
      </c>
      <c r="G18" s="18">
        <f t="shared" si="1"/>
        <v>1.1515305734994184E-2</v>
      </c>
      <c r="H18" s="18">
        <f t="shared" si="3"/>
        <v>1.8323295293286863E-2</v>
      </c>
      <c r="I18" s="6">
        <f t="shared" si="4"/>
        <v>332.09481598733674</v>
      </c>
    </row>
    <row r="19" spans="2:9" ht="17.100000000000001" customHeight="1">
      <c r="B19" s="37" t="s">
        <v>21</v>
      </c>
      <c r="C19" s="5">
        <v>2315</v>
      </c>
      <c r="D19" s="18">
        <f t="shared" si="0"/>
        <v>6.9626154170050233E-2</v>
      </c>
      <c r="E19" s="19">
        <f t="shared" si="2"/>
        <v>0.21038226713585373</v>
      </c>
      <c r="F19" s="28">
        <v>0.99628448000000003</v>
      </c>
      <c r="G19" s="18">
        <f t="shared" si="1"/>
        <v>1.367072351242261E-2</v>
      </c>
      <c r="H19" s="18">
        <f t="shared" si="3"/>
        <v>3.199401880570947E-2</v>
      </c>
      <c r="I19" s="6">
        <f t="shared" si="4"/>
        <v>430.36046652267817</v>
      </c>
    </row>
    <row r="20" spans="2:9" ht="17.100000000000001" customHeight="1">
      <c r="B20" s="38" t="s">
        <v>22</v>
      </c>
      <c r="C20" s="7">
        <v>2079</v>
      </c>
      <c r="D20" s="20">
        <f t="shared" si="0"/>
        <v>6.2528196336731928E-2</v>
      </c>
      <c r="E20" s="21">
        <f t="shared" si="2"/>
        <v>0.27291046347258563</v>
      </c>
      <c r="F20" s="30">
        <v>1.1523395700000001</v>
      </c>
      <c r="G20" s="20">
        <f t="shared" si="1"/>
        <v>1.5812065700244533E-2</v>
      </c>
      <c r="H20" s="20">
        <f t="shared" si="3"/>
        <v>4.7806084505954E-2</v>
      </c>
      <c r="I20" s="8">
        <f t="shared" si="4"/>
        <v>554.27588744588752</v>
      </c>
    </row>
    <row r="21" spans="2:9" ht="17.100000000000001" customHeight="1">
      <c r="B21" s="39" t="s">
        <v>23</v>
      </c>
      <c r="C21" s="9">
        <v>1813</v>
      </c>
      <c r="D21" s="22">
        <f t="shared" si="0"/>
        <v>5.4527955727991823E-2</v>
      </c>
      <c r="E21" s="23">
        <f t="shared" si="2"/>
        <v>0.32743841920057748</v>
      </c>
      <c r="F21" s="29">
        <v>1.2093837700000001</v>
      </c>
      <c r="G21" s="22">
        <f t="shared" si="1"/>
        <v>1.6594809486625044E-2</v>
      </c>
      <c r="H21" s="22">
        <f t="shared" si="3"/>
        <v>6.4400893992579047E-2</v>
      </c>
      <c r="I21" s="6">
        <f t="shared" si="4"/>
        <v>667.06220077220075</v>
      </c>
    </row>
    <row r="22" spans="2:9" ht="17.100000000000001" customHeight="1">
      <c r="B22" s="37" t="s">
        <v>24</v>
      </c>
      <c r="C22" s="5">
        <v>1681</v>
      </c>
      <c r="D22" s="18">
        <f t="shared" si="0"/>
        <v>5.0557911516135826E-2</v>
      </c>
      <c r="E22" s="19">
        <f t="shared" si="2"/>
        <v>0.37799633071671329</v>
      </c>
      <c r="F22" s="28">
        <v>1.2407649199999999</v>
      </c>
      <c r="G22" s="18">
        <f t="shared" si="1"/>
        <v>1.7025412425608757E-2</v>
      </c>
      <c r="H22" s="18">
        <f t="shared" si="3"/>
        <v>8.1426306418187808E-2</v>
      </c>
      <c r="I22" s="6">
        <f t="shared" si="4"/>
        <v>738.11119571683514</v>
      </c>
    </row>
    <row r="23" spans="2:9" ht="17.100000000000001" customHeight="1">
      <c r="B23" s="37" t="s">
        <v>25</v>
      </c>
      <c r="C23" s="5">
        <v>1534</v>
      </c>
      <c r="D23" s="18">
        <f t="shared" si="0"/>
        <v>4.6136725916568921E-2</v>
      </c>
      <c r="E23" s="19">
        <f t="shared" si="2"/>
        <v>0.42413305663328221</v>
      </c>
      <c r="F23" s="28">
        <v>1.21276567</v>
      </c>
      <c r="G23" s="18">
        <f t="shared" si="1"/>
        <v>1.6641214926812833E-2</v>
      </c>
      <c r="H23" s="18">
        <f t="shared" si="3"/>
        <v>9.8067521345000644E-2</v>
      </c>
      <c r="I23" s="6">
        <f t="shared" si="4"/>
        <v>790.59039765319426</v>
      </c>
    </row>
    <row r="24" spans="2:9" ht="17.100000000000001" customHeight="1">
      <c r="B24" s="37" t="s">
        <v>26</v>
      </c>
      <c r="C24" s="5">
        <v>1417</v>
      </c>
      <c r="D24" s="18">
        <f t="shared" si="0"/>
        <v>4.2617823092423832E-2</v>
      </c>
      <c r="E24" s="19">
        <f t="shared" si="2"/>
        <v>0.46675087972570606</v>
      </c>
      <c r="F24" s="28">
        <v>1.32452722</v>
      </c>
      <c r="G24" s="18">
        <f t="shared" si="1"/>
        <v>1.8174774146133197E-2</v>
      </c>
      <c r="H24" s="18">
        <f t="shared" si="3"/>
        <v>0.11624229549113384</v>
      </c>
      <c r="I24" s="6">
        <f t="shared" si="4"/>
        <v>934.74045165843324</v>
      </c>
    </row>
    <row r="25" spans="2:9" ht="17.100000000000001" customHeight="1">
      <c r="B25" s="37" t="s">
        <v>27</v>
      </c>
      <c r="C25" s="5">
        <v>1417</v>
      </c>
      <c r="D25" s="18">
        <f t="shared" si="0"/>
        <v>4.2617823092423832E-2</v>
      </c>
      <c r="E25" s="19">
        <f t="shared" si="2"/>
        <v>0.50936870281812985</v>
      </c>
      <c r="F25" s="28">
        <v>1.3684346200000002</v>
      </c>
      <c r="G25" s="18">
        <f t="shared" si="1"/>
        <v>1.8777258614775472E-2</v>
      </c>
      <c r="H25" s="18">
        <f t="shared" si="3"/>
        <v>0.13501955410590932</v>
      </c>
      <c r="I25" s="6">
        <f t="shared" si="4"/>
        <v>965.72661961891333</v>
      </c>
    </row>
    <row r="26" spans="2:9" ht="17.100000000000001" customHeight="1">
      <c r="B26" s="38" t="s">
        <v>28</v>
      </c>
      <c r="C26" s="7">
        <v>1330</v>
      </c>
      <c r="D26" s="20">
        <f t="shared" si="0"/>
        <v>4.0001203043700563E-2</v>
      </c>
      <c r="E26" s="21">
        <f t="shared" si="2"/>
        <v>0.54936990586183043</v>
      </c>
      <c r="F26" s="31">
        <v>1.3628445500000002</v>
      </c>
      <c r="G26" s="20">
        <f t="shared" si="1"/>
        <v>1.8700553313308676E-2</v>
      </c>
      <c r="H26" s="20">
        <f t="shared" si="3"/>
        <v>0.15372010741921799</v>
      </c>
      <c r="I26" s="6">
        <f t="shared" si="4"/>
        <v>1024.6951503759399</v>
      </c>
    </row>
    <row r="27" spans="2:9" ht="17.100000000000001" customHeight="1">
      <c r="B27" s="39" t="s">
        <v>29</v>
      </c>
      <c r="C27" s="9">
        <v>1175</v>
      </c>
      <c r="D27" s="22">
        <f t="shared" si="0"/>
        <v>3.533940870402117E-2</v>
      </c>
      <c r="E27" s="23">
        <f t="shared" si="2"/>
        <v>0.58470931456585162</v>
      </c>
      <c r="F27" s="32">
        <v>1.31404879</v>
      </c>
      <c r="G27" s="22">
        <f t="shared" si="1"/>
        <v>1.8030992202070117E-2</v>
      </c>
      <c r="H27" s="22">
        <f t="shared" si="3"/>
        <v>0.17175109962128809</v>
      </c>
      <c r="I27" s="10">
        <f t="shared" si="4"/>
        <v>1118.3393957446808</v>
      </c>
    </row>
    <row r="28" spans="2:9" ht="17.100000000000001" customHeight="1">
      <c r="B28" s="37" t="s">
        <v>30</v>
      </c>
      <c r="C28" s="5">
        <v>1041</v>
      </c>
      <c r="D28" s="18">
        <f t="shared" si="0"/>
        <v>3.1309212307137055E-2</v>
      </c>
      <c r="E28" s="19">
        <f t="shared" si="2"/>
        <v>0.61601852687298864</v>
      </c>
      <c r="F28" s="33">
        <v>1.2343480500000001</v>
      </c>
      <c r="G28" s="18">
        <f t="shared" si="1"/>
        <v>1.6937362016969292E-2</v>
      </c>
      <c r="H28" s="18">
        <f t="shared" si="3"/>
        <v>0.18868846163825739</v>
      </c>
      <c r="I28" s="6">
        <f t="shared" si="4"/>
        <v>1185.7329971181557</v>
      </c>
    </row>
    <row r="29" spans="2:9" ht="17.100000000000001" customHeight="1">
      <c r="B29" s="37" t="s">
        <v>31</v>
      </c>
      <c r="C29" s="5">
        <v>954</v>
      </c>
      <c r="D29" s="18">
        <f t="shared" si="0"/>
        <v>2.8692592258413786E-2</v>
      </c>
      <c r="E29" s="19">
        <f t="shared" si="2"/>
        <v>0.64471111913140244</v>
      </c>
      <c r="F29" s="33">
        <v>1.1902693700000002</v>
      </c>
      <c r="G29" s="18">
        <f t="shared" si="1"/>
        <v>1.6332527294388294E-2</v>
      </c>
      <c r="H29" s="18">
        <f t="shared" si="3"/>
        <v>0.2050209889326457</v>
      </c>
      <c r="I29" s="6">
        <f t="shared" si="4"/>
        <v>1247.6618134171908</v>
      </c>
    </row>
    <row r="30" spans="2:9" ht="17.100000000000001" customHeight="1">
      <c r="B30" s="37" t="s">
        <v>32</v>
      </c>
      <c r="C30" s="5">
        <v>1462</v>
      </c>
      <c r="D30" s="18">
        <f t="shared" si="0"/>
        <v>4.397124725555656E-2</v>
      </c>
      <c r="E30" s="19">
        <f t="shared" si="2"/>
        <v>0.68868236638695901</v>
      </c>
      <c r="F30" s="33">
        <v>1.9869568400000002</v>
      </c>
      <c r="G30" s="18">
        <f t="shared" si="1"/>
        <v>2.7264439159743744E-2</v>
      </c>
      <c r="H30" s="18">
        <f t="shared" si="3"/>
        <v>0.23228542809238945</v>
      </c>
      <c r="I30" s="6">
        <f t="shared" si="4"/>
        <v>1359.067606019152</v>
      </c>
    </row>
    <row r="31" spans="2:9" ht="17.100000000000001" customHeight="1">
      <c r="B31" s="37" t="s">
        <v>33</v>
      </c>
      <c r="C31" s="5">
        <v>1365</v>
      </c>
      <c r="D31" s="18">
        <f t="shared" si="0"/>
        <v>4.1053866281692684E-2</v>
      </c>
      <c r="E31" s="19">
        <f t="shared" si="2"/>
        <v>0.72973623266865173</v>
      </c>
      <c r="F31" s="33">
        <v>2.1828879199999998</v>
      </c>
      <c r="G31" s="18">
        <f t="shared" si="1"/>
        <v>2.9952947990243992E-2</v>
      </c>
      <c r="H31" s="18">
        <f t="shared" si="3"/>
        <v>0.26223837608263345</v>
      </c>
      <c r="I31" s="6">
        <f t="shared" si="4"/>
        <v>1599.1852893772893</v>
      </c>
    </row>
    <row r="32" spans="2:9" ht="17.100000000000001" customHeight="1">
      <c r="B32" s="38" t="s">
        <v>34</v>
      </c>
      <c r="C32" s="7">
        <v>1156</v>
      </c>
      <c r="D32" s="20">
        <f t="shared" si="0"/>
        <v>3.4767962946254026E-2</v>
      </c>
      <c r="E32" s="21">
        <f t="shared" si="2"/>
        <v>0.76450419561490579</v>
      </c>
      <c r="F32" s="31">
        <v>2.0781493600000003</v>
      </c>
      <c r="G32" s="20">
        <f t="shared" si="1"/>
        <v>2.8515756180481706E-2</v>
      </c>
      <c r="H32" s="20">
        <f t="shared" si="3"/>
        <v>0.29075413226311514</v>
      </c>
      <c r="I32" s="8">
        <f t="shared" si="4"/>
        <v>1797.7070588235297</v>
      </c>
    </row>
    <row r="33" spans="2:9" ht="17.100000000000001" customHeight="1">
      <c r="B33" s="39" t="s">
        <v>35</v>
      </c>
      <c r="C33" s="9">
        <v>983</v>
      </c>
      <c r="D33" s="22">
        <f t="shared" si="0"/>
        <v>2.9564798941321545E-2</v>
      </c>
      <c r="E33" s="23">
        <f t="shared" si="2"/>
        <v>0.79406899455622737</v>
      </c>
      <c r="F33" s="32">
        <v>1.98751374</v>
      </c>
      <c r="G33" s="22">
        <f t="shared" si="1"/>
        <v>2.7272080778254215E-2</v>
      </c>
      <c r="H33" s="22">
        <f t="shared" si="3"/>
        <v>0.31802621304136935</v>
      </c>
      <c r="I33" s="6">
        <f t="shared" si="4"/>
        <v>2021.8857985757884</v>
      </c>
    </row>
    <row r="34" spans="2:9" ht="17.100000000000001" customHeight="1">
      <c r="B34" s="37" t="s">
        <v>36</v>
      </c>
      <c r="C34" s="5">
        <v>859</v>
      </c>
      <c r="D34" s="18">
        <f t="shared" si="0"/>
        <v>2.5835363469578033E-2</v>
      </c>
      <c r="E34" s="19">
        <f t="shared" si="2"/>
        <v>0.81990435802580541</v>
      </c>
      <c r="F34" s="33">
        <v>1.87529553</v>
      </c>
      <c r="G34" s="18">
        <f t="shared" si="1"/>
        <v>2.5732255404311847E-2</v>
      </c>
      <c r="H34" s="18">
        <f t="shared" si="3"/>
        <v>0.3437584684456812</v>
      </c>
      <c r="I34" s="6">
        <f t="shared" si="4"/>
        <v>2183.1147031431897</v>
      </c>
    </row>
    <row r="35" spans="2:9" ht="17.100000000000001" customHeight="1">
      <c r="B35" s="37" t="s">
        <v>37</v>
      </c>
      <c r="C35" s="5">
        <v>749</v>
      </c>
      <c r="D35" s="18">
        <f t="shared" si="0"/>
        <v>2.2526993293031369E-2</v>
      </c>
      <c r="E35" s="19">
        <f t="shared" si="2"/>
        <v>0.84243135131883673</v>
      </c>
      <c r="F35" s="33">
        <v>1.7679497900000001</v>
      </c>
      <c r="G35" s="18">
        <f t="shared" si="1"/>
        <v>2.4259288635044899E-2</v>
      </c>
      <c r="H35" s="18">
        <f t="shared" si="3"/>
        <v>0.36801775708072609</v>
      </c>
      <c r="I35" s="6">
        <f t="shared" si="4"/>
        <v>2360.4136048064088</v>
      </c>
    </row>
    <row r="36" spans="2:9" ht="17.100000000000001" customHeight="1">
      <c r="B36" s="37" t="s">
        <v>38</v>
      </c>
      <c r="C36" s="5">
        <v>645</v>
      </c>
      <c r="D36" s="18">
        <f t="shared" si="0"/>
        <v>1.9399079671569071E-2</v>
      </c>
      <c r="E36" s="19">
        <f t="shared" si="2"/>
        <v>0.86183043099040579</v>
      </c>
      <c r="F36" s="33">
        <v>1.68913829</v>
      </c>
      <c r="G36" s="18">
        <f t="shared" si="1"/>
        <v>2.3177860340488615E-2</v>
      </c>
      <c r="H36" s="18">
        <f t="shared" si="3"/>
        <v>0.39119561742121473</v>
      </c>
      <c r="I36" s="6">
        <f t="shared" si="4"/>
        <v>2618.8190542635662</v>
      </c>
    </row>
    <row r="37" spans="2:9" ht="17.100000000000001" customHeight="1">
      <c r="B37" s="37" t="s">
        <v>39</v>
      </c>
      <c r="C37" s="5">
        <v>550</v>
      </c>
      <c r="D37" s="18">
        <f t="shared" si="0"/>
        <v>1.6541850882733314E-2</v>
      </c>
      <c r="E37" s="19">
        <f t="shared" si="2"/>
        <v>0.87837228187313909</v>
      </c>
      <c r="F37" s="33">
        <v>1.65435731</v>
      </c>
      <c r="G37" s="18">
        <f t="shared" si="1"/>
        <v>2.2700605931114393E-2</v>
      </c>
      <c r="H37" s="18">
        <f t="shared" si="3"/>
        <v>0.41389622335232912</v>
      </c>
      <c r="I37" s="6">
        <f t="shared" si="4"/>
        <v>3007.9223818181817</v>
      </c>
    </row>
    <row r="38" spans="2:9" ht="17.100000000000001" customHeight="1">
      <c r="B38" s="38" t="s">
        <v>40</v>
      </c>
      <c r="C38" s="7">
        <v>482</v>
      </c>
      <c r="D38" s="20">
        <f t="shared" si="0"/>
        <v>1.4496676591777197E-2</v>
      </c>
      <c r="E38" s="21">
        <f t="shared" si="2"/>
        <v>0.89286895846491632</v>
      </c>
      <c r="F38" s="31">
        <v>1.5673025600000001</v>
      </c>
      <c r="G38" s="20">
        <f t="shared" si="1"/>
        <v>2.1506066177074394E-2</v>
      </c>
      <c r="H38" s="20">
        <f t="shared" si="3"/>
        <v>0.43540228952940352</v>
      </c>
      <c r="I38" s="6">
        <f t="shared" si="4"/>
        <v>3251.6650622406642</v>
      </c>
    </row>
    <row r="39" spans="2:9" ht="17.100000000000001" customHeight="1">
      <c r="B39" s="39" t="s">
        <v>41</v>
      </c>
      <c r="C39" s="9">
        <v>393</v>
      </c>
      <c r="D39" s="22">
        <f t="shared" si="0"/>
        <v>1.1819904358025806E-2</v>
      </c>
      <c r="E39" s="23">
        <f t="shared" si="2"/>
        <v>0.90468886282294214</v>
      </c>
      <c r="F39" s="32">
        <v>1.27419478</v>
      </c>
      <c r="G39" s="22">
        <f t="shared" si="1"/>
        <v>1.7484127162506993E-2</v>
      </c>
      <c r="H39" s="22">
        <f t="shared" si="3"/>
        <v>0.45288641669191049</v>
      </c>
      <c r="I39" s="10">
        <f t="shared" si="4"/>
        <v>3242.2259033078881</v>
      </c>
    </row>
    <row r="40" spans="2:9" ht="17.100000000000001" customHeight="1">
      <c r="B40" s="37" t="s">
        <v>42</v>
      </c>
      <c r="C40" s="5">
        <v>660</v>
      </c>
      <c r="D40" s="18">
        <f t="shared" si="0"/>
        <v>1.9850221059279978E-2</v>
      </c>
      <c r="E40" s="19">
        <f t="shared" si="2"/>
        <v>0.92453908388222217</v>
      </c>
      <c r="F40" s="33">
        <v>2.6178464700000004</v>
      </c>
      <c r="G40" s="18">
        <f t="shared" si="1"/>
        <v>3.5921321678464305E-2</v>
      </c>
      <c r="H40" s="18">
        <f t="shared" si="3"/>
        <v>0.48880773837037478</v>
      </c>
      <c r="I40" s="6">
        <f t="shared" si="4"/>
        <v>3966.4340454545459</v>
      </c>
    </row>
    <row r="41" spans="2:9" ht="17.100000000000001" customHeight="1">
      <c r="B41" s="37" t="s">
        <v>43</v>
      </c>
      <c r="C41" s="5">
        <v>444</v>
      </c>
      <c r="D41" s="18">
        <f t="shared" si="0"/>
        <v>1.3353785076242894E-2</v>
      </c>
      <c r="E41" s="19">
        <f t="shared" si="2"/>
        <v>0.93789286895846502</v>
      </c>
      <c r="F41" s="33">
        <v>1.85293665</v>
      </c>
      <c r="G41" s="18">
        <f t="shared" si="1"/>
        <v>2.5425453408834175E-2</v>
      </c>
      <c r="H41" s="18">
        <f t="shared" si="3"/>
        <v>0.5142331917792089</v>
      </c>
      <c r="I41" s="6">
        <f t="shared" si="4"/>
        <v>4173.2807432432428</v>
      </c>
    </row>
    <row r="42" spans="2:9" ht="17.100000000000001" customHeight="1">
      <c r="B42" s="37" t="s">
        <v>44</v>
      </c>
      <c r="C42" s="5">
        <v>342</v>
      </c>
      <c r="D42" s="18">
        <f t="shared" si="0"/>
        <v>1.0286023639808716E-2</v>
      </c>
      <c r="E42" s="19">
        <f t="shared" si="2"/>
        <v>0.9481788925982737</v>
      </c>
      <c r="F42" s="33">
        <v>1.71136127</v>
      </c>
      <c r="G42" s="18">
        <f t="shared" si="1"/>
        <v>2.3482797556013738E-2</v>
      </c>
      <c r="H42" s="18">
        <f t="shared" si="3"/>
        <v>0.53771598933522269</v>
      </c>
      <c r="I42" s="6">
        <f t="shared" si="4"/>
        <v>5003.9803216374266</v>
      </c>
    </row>
    <row r="43" spans="2:9" ht="17.100000000000001" customHeight="1">
      <c r="B43" s="37" t="s">
        <v>45</v>
      </c>
      <c r="C43" s="5">
        <v>266</v>
      </c>
      <c r="D43" s="18">
        <f t="shared" si="0"/>
        <v>8.0002406087401126E-3</v>
      </c>
      <c r="E43" s="19">
        <f t="shared" si="2"/>
        <v>0.95617913320701386</v>
      </c>
      <c r="F43" s="33">
        <v>1.39716993</v>
      </c>
      <c r="G43" s="18">
        <f t="shared" si="1"/>
        <v>1.9171556113070087E-2</v>
      </c>
      <c r="H43" s="18">
        <f t="shared" si="3"/>
        <v>0.55688754544829278</v>
      </c>
      <c r="I43" s="6">
        <f t="shared" si="4"/>
        <v>5252.5185338345864</v>
      </c>
    </row>
    <row r="44" spans="2:9" ht="17.100000000000001" customHeight="1">
      <c r="B44" s="38" t="s">
        <v>46</v>
      </c>
      <c r="C44" s="7">
        <v>201</v>
      </c>
      <c r="D44" s="20">
        <f t="shared" si="0"/>
        <v>6.0452945953261752E-3</v>
      </c>
      <c r="E44" s="21">
        <f t="shared" si="2"/>
        <v>0.96222442780234008</v>
      </c>
      <c r="F44" s="31">
        <v>1.27838706</v>
      </c>
      <c r="G44" s="20">
        <f t="shared" si="1"/>
        <v>1.7541652399441988E-2</v>
      </c>
      <c r="H44" s="20">
        <f t="shared" si="3"/>
        <v>0.57442919784773472</v>
      </c>
      <c r="I44" s="8">
        <f t="shared" si="4"/>
        <v>6360.1346268656716</v>
      </c>
    </row>
    <row r="45" spans="2:9" ht="17.100000000000001" customHeight="1">
      <c r="B45" s="39" t="s">
        <v>47</v>
      </c>
      <c r="C45" s="9">
        <v>163</v>
      </c>
      <c r="D45" s="22">
        <f t="shared" si="0"/>
        <v>4.9024030797918733E-3</v>
      </c>
      <c r="E45" s="23">
        <f t="shared" si="2"/>
        <v>0.96712683088213192</v>
      </c>
      <c r="F45" s="32">
        <v>1.01858732</v>
      </c>
      <c r="G45" s="22">
        <f t="shared" si="1"/>
        <v>1.3976756543451858E-2</v>
      </c>
      <c r="H45" s="22">
        <f t="shared" si="3"/>
        <v>0.58840595439118659</v>
      </c>
      <c r="I45" s="10">
        <f t="shared" si="4"/>
        <v>6249.0019631901841</v>
      </c>
    </row>
    <row r="46" spans="2:9" ht="17.100000000000001" customHeight="1">
      <c r="B46" s="37" t="s">
        <v>48</v>
      </c>
      <c r="C46" s="5">
        <v>409</v>
      </c>
      <c r="D46" s="18">
        <f t="shared" si="0"/>
        <v>1.2301121838250774E-2</v>
      </c>
      <c r="E46" s="19">
        <f t="shared" si="2"/>
        <v>0.97942795272038274</v>
      </c>
      <c r="F46" s="33">
        <v>3.6947264300000002</v>
      </c>
      <c r="G46" s="18">
        <f t="shared" si="1"/>
        <v>5.0697952735919614E-2</v>
      </c>
      <c r="H46" s="18">
        <f t="shared" si="3"/>
        <v>0.63910390712710619</v>
      </c>
      <c r="I46" s="6">
        <f t="shared" si="4"/>
        <v>9033.5609535452331</v>
      </c>
    </row>
    <row r="47" spans="2:9" ht="17.100000000000001" customHeight="1">
      <c r="B47" s="37" t="s">
        <v>49</v>
      </c>
      <c r="C47" s="5">
        <v>187</v>
      </c>
      <c r="D47" s="18">
        <f t="shared" si="0"/>
        <v>5.6242293001293273E-3</v>
      </c>
      <c r="E47" s="19">
        <f t="shared" si="2"/>
        <v>0.98505218202051203</v>
      </c>
      <c r="F47" s="33">
        <v>2.15388052</v>
      </c>
      <c r="G47" s="18">
        <f t="shared" si="1"/>
        <v>2.9554916952749314E-2</v>
      </c>
      <c r="H47" s="18">
        <f t="shared" si="3"/>
        <v>0.66865882407985555</v>
      </c>
      <c r="I47" s="6">
        <f t="shared" si="4"/>
        <v>11518.077647058824</v>
      </c>
    </row>
    <row r="48" spans="2:9" ht="17.100000000000001" customHeight="1">
      <c r="B48" s="37" t="s">
        <v>50</v>
      </c>
      <c r="C48" s="5">
        <v>111</v>
      </c>
      <c r="D48" s="18">
        <f t="shared" si="0"/>
        <v>3.3384462690607235E-3</v>
      </c>
      <c r="E48" s="19">
        <f t="shared" si="2"/>
        <v>0.9883906282895728</v>
      </c>
      <c r="F48" s="33">
        <v>1.7716684199999999</v>
      </c>
      <c r="G48" s="18">
        <f t="shared" si="1"/>
        <v>2.4310314585559552E-2</v>
      </c>
      <c r="H48" s="18">
        <f t="shared" si="3"/>
        <v>0.6929691386654151</v>
      </c>
      <c r="I48" s="6">
        <f t="shared" si="4"/>
        <v>15960.976756756756</v>
      </c>
    </row>
    <row r="49" spans="2:9" ht="17.100000000000001" customHeight="1">
      <c r="B49" s="37" t="s">
        <v>51</v>
      </c>
      <c r="C49" s="5">
        <v>81</v>
      </c>
      <c r="D49" s="18">
        <f t="shared" si="0"/>
        <v>2.4361634936389065E-3</v>
      </c>
      <c r="E49" s="19">
        <f t="shared" si="2"/>
        <v>0.99082679178321176</v>
      </c>
      <c r="F49" s="33">
        <v>1.5854318999999999</v>
      </c>
      <c r="G49" s="18">
        <f t="shared" si="1"/>
        <v>2.175483166482213E-2</v>
      </c>
      <c r="H49" s="18">
        <f t="shared" si="3"/>
        <v>0.71472397033023727</v>
      </c>
      <c r="I49" s="6">
        <f t="shared" si="4"/>
        <v>19573.233333333334</v>
      </c>
    </row>
    <row r="50" spans="2:9" ht="17.100000000000001" customHeight="1">
      <c r="B50" s="38" t="s">
        <v>52</v>
      </c>
      <c r="C50" s="7">
        <v>49</v>
      </c>
      <c r="D50" s="20">
        <f t="shared" si="0"/>
        <v>1.4737285331889681E-3</v>
      </c>
      <c r="E50" s="21">
        <f t="shared" si="2"/>
        <v>0.9923005203164007</v>
      </c>
      <c r="F50" s="31">
        <v>1.0410589800000001</v>
      </c>
      <c r="G50" s="20">
        <f t="shared" si="1"/>
        <v>1.4285106073021131E-2</v>
      </c>
      <c r="H50" s="20">
        <f t="shared" si="3"/>
        <v>0.7290090764032584</v>
      </c>
      <c r="I50" s="8">
        <f t="shared" si="4"/>
        <v>21246.101632653063</v>
      </c>
    </row>
    <row r="51" spans="2:9" ht="17.100000000000001" customHeight="1">
      <c r="B51" s="37" t="s">
        <v>53</v>
      </c>
      <c r="C51" s="5">
        <v>53</v>
      </c>
      <c r="D51" s="18">
        <f t="shared" si="0"/>
        <v>1.5940329032452104E-3</v>
      </c>
      <c r="E51" s="19">
        <f t="shared" si="2"/>
        <v>0.99389455321964593</v>
      </c>
      <c r="F51" s="33">
        <v>1.42803719</v>
      </c>
      <c r="G51" s="18">
        <f t="shared" si="1"/>
        <v>1.9595107604152291E-2</v>
      </c>
      <c r="H51" s="18">
        <f t="shared" si="3"/>
        <v>0.74860418400741069</v>
      </c>
      <c r="I51" s="6">
        <f t="shared" si="4"/>
        <v>26944.097924528302</v>
      </c>
    </row>
    <row r="52" spans="2:9" ht="17.100000000000001" customHeight="1">
      <c r="B52" s="37" t="s">
        <v>54</v>
      </c>
      <c r="C52" s="5">
        <v>117</v>
      </c>
      <c r="D52" s="18">
        <f t="shared" si="0"/>
        <v>3.5189028241450872E-3</v>
      </c>
      <c r="E52" s="19">
        <f t="shared" si="2"/>
        <v>0.99741345604379106</v>
      </c>
      <c r="F52" s="33">
        <v>3.6881055699999998</v>
      </c>
      <c r="G52" s="18">
        <f t="shared" si="1"/>
        <v>5.0607103236312373E-2</v>
      </c>
      <c r="H52" s="18">
        <f t="shared" si="3"/>
        <v>0.79921128724372303</v>
      </c>
      <c r="I52" s="6">
        <f t="shared" si="4"/>
        <v>31522.269829059827</v>
      </c>
    </row>
    <row r="53" spans="2:9" ht="17.100000000000001" customHeight="1">
      <c r="B53" s="37" t="s">
        <v>55</v>
      </c>
      <c r="C53" s="5">
        <v>40</v>
      </c>
      <c r="D53" s="18">
        <f t="shared" si="0"/>
        <v>1.203043700562423E-3</v>
      </c>
      <c r="E53" s="19">
        <f t="shared" si="2"/>
        <v>0.99861649974435351</v>
      </c>
      <c r="F53" s="33">
        <v>2.7429001400000002</v>
      </c>
      <c r="G53" s="18">
        <f t="shared" si="1"/>
        <v>3.7637271471021277E-2</v>
      </c>
      <c r="H53" s="18">
        <f t="shared" si="3"/>
        <v>0.83684855871474428</v>
      </c>
      <c r="I53" s="6">
        <f t="shared" si="4"/>
        <v>68572.503500000006</v>
      </c>
    </row>
    <row r="54" spans="2:9" ht="17.100000000000001" customHeight="1">
      <c r="B54" s="37" t="s">
        <v>56</v>
      </c>
      <c r="C54" s="5">
        <v>16</v>
      </c>
      <c r="D54" s="18">
        <f t="shared" si="0"/>
        <v>4.8121748022496915E-4</v>
      </c>
      <c r="E54" s="19">
        <f t="shared" si="2"/>
        <v>0.99909771722457852</v>
      </c>
      <c r="F54" s="33">
        <v>1.47628099</v>
      </c>
      <c r="G54" s="18">
        <f t="shared" si="1"/>
        <v>2.0257094882111911E-2</v>
      </c>
      <c r="H54" s="18">
        <f t="shared" si="3"/>
        <v>0.8571056535968562</v>
      </c>
      <c r="I54" s="6">
        <f t="shared" si="4"/>
        <v>92267.561874999999</v>
      </c>
    </row>
    <row r="55" spans="2:9" ht="17.100000000000001" customHeight="1" thickBot="1">
      <c r="B55" s="40" t="s">
        <v>57</v>
      </c>
      <c r="C55" s="11">
        <v>30</v>
      </c>
      <c r="D55" s="24">
        <f t="shared" si="0"/>
        <v>9.0228277542181716E-4</v>
      </c>
      <c r="E55" s="19">
        <f t="shared" si="2"/>
        <v>1.0000000000000004</v>
      </c>
      <c r="F55" s="35">
        <v>10.413744339999999</v>
      </c>
      <c r="G55" s="24">
        <f t="shared" si="1"/>
        <v>0.14289434640314366</v>
      </c>
      <c r="H55" s="18">
        <f t="shared" si="3"/>
        <v>0.99999999999999989</v>
      </c>
      <c r="I55" s="6">
        <f t="shared" si="4"/>
        <v>347124.81133333332</v>
      </c>
    </row>
    <row r="56" spans="2:9" ht="17.100000000000001" customHeight="1" thickTop="1" thickBot="1">
      <c r="B56" s="12" t="s">
        <v>8</v>
      </c>
      <c r="C56" s="13">
        <v>33249</v>
      </c>
      <c r="D56" s="26">
        <f t="shared" si="0"/>
        <v>1</v>
      </c>
      <c r="E56" s="25"/>
      <c r="F56" s="34">
        <v>72.877231340000009</v>
      </c>
      <c r="G56" s="26">
        <f t="shared" si="1"/>
        <v>1</v>
      </c>
      <c r="H56" s="25"/>
      <c r="I56" s="14">
        <f>F56*10^6/C56</f>
        <v>2191.8623519504349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2017-06-19T10:24:23Z</dcterms:modified>
</cp:coreProperties>
</file>