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12" sheetId="124" r:id="rId1"/>
  </sheets>
  <calcPr calcId="145621"/>
</workbook>
</file>

<file path=xl/calcChain.xml><?xml version="1.0" encoding="utf-8"?>
<calcChain xmlns="http://schemas.openxmlformats.org/spreadsheetml/2006/main">
  <c r="D53" i="124" l="1"/>
  <c r="E53" i="124"/>
  <c r="G53" i="124"/>
  <c r="I53" i="124"/>
  <c r="I56" i="124" l="1"/>
  <c r="G56" i="124"/>
  <c r="D56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E10" i="124" l="1"/>
  <c r="E11" i="124" s="1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H10" i="124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</calcChain>
</file>

<file path=xl/sharedStrings.xml><?xml version="1.0" encoding="utf-8"?>
<sst xmlns="http://schemas.openxmlformats.org/spreadsheetml/2006/main" count="85" uniqueCount="68">
  <si>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</si>
  <si>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</si>
  <si>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</si>
  <si>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</si>
  <si>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</si>
  <si>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</si>
  <si>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</si>
  <si>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</si>
  <si>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</si>
  <si>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</si>
  <si>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</si>
  <si>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</si>
  <si>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</si>
  <si>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</si>
  <si>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</si>
  <si>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</si>
  <si>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</si>
  <si>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</si>
  <si>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</si>
  <si>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</si>
  <si>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</si>
  <si>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</si>
  <si>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</si>
  <si>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</si>
  <si>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</si>
  <si>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</si>
  <si>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</si>
  <si>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</si>
  <si>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</si>
  <si>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</si>
  <si>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</si>
  <si>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</si>
  <si>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</si>
  <si>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</si>
  <si>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</si>
  <si>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</si>
  <si>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</si>
  <si>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</si>
  <si>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</si>
  <si>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</si>
  <si>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</si>
  <si>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</si>
  <si>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</si>
  <si>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</si>
  <si>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</si>
  <si>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</si>
  <si>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</si>
  <si>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</si>
  <si>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</si>
  <si>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</si>
  <si>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</si>
  <si>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</si>
  <si>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</si>
  <si>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</si>
  <si>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</si>
  <si>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</si>
  <si>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</si>
  <si>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</si>
  <si>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</si>
  <si>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</si>
  <si>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</si>
  <si>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</si>
  <si>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</si>
  <si>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</si>
  <si>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III.D.12. RESULTADO DE LA DECLARACIÓN NEGATIVO (A DEVOLVER)</t>
  </si>
  <si>
    <t>s.e.</t>
  </si>
  <si>
    <t>s.e.: secreto estadístico.</t>
  </si>
  <si>
    <t>IRPF  2014.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</si>
</sst>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5" fillId="2" borderId="40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1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1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9" t="s">
        <v>67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18" customHeight="1" thickTop="1" thickBot="1">
      <c r="B4" s="72" t="s">
        <v>64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39" t="s">
        <v>58</v>
      </c>
      <c r="C5" s="40" t="s">
        <v>60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 t="s">
        <v>59</v>
      </c>
      <c r="C6" s="47"/>
      <c r="D6" s="65" t="s">
        <v>2</v>
      </c>
      <c r="E6" s="66"/>
      <c r="F6" s="48" t="s">
        <v>3</v>
      </c>
      <c r="G6" s="49" t="s">
        <v>2</v>
      </c>
      <c r="H6" s="50"/>
      <c r="I6" s="51" t="s">
        <v>4</v>
      </c>
    </row>
    <row r="7" spans="2:10" ht="17.100000000000001" customHeight="1">
      <c r="B7" s="52" t="s">
        <v>10</v>
      </c>
      <c r="C7" s="53" t="s">
        <v>1</v>
      </c>
      <c r="D7" s="67" t="s">
        <v>61</v>
      </c>
      <c r="E7" s="68"/>
      <c r="F7" s="54" t="s">
        <v>63</v>
      </c>
      <c r="G7" s="55" t="s">
        <v>5</v>
      </c>
      <c r="H7" s="56"/>
      <c r="I7" s="57" t="s">
        <v>62</v>
      </c>
    </row>
    <row r="8" spans="2:10" ht="19.5" customHeight="1">
      <c r="B8" s="58"/>
      <c r="C8" s="59"/>
      <c r="D8" s="60" t="s">
        <v>6</v>
      </c>
      <c r="E8" s="61" t="s">
        <v>9</v>
      </c>
      <c r="F8" s="62" t="s">
        <v>7</v>
      </c>
      <c r="G8" s="63" t="s">
        <v>6</v>
      </c>
      <c r="H8" s="63" t="s">
        <v>9</v>
      </c>
      <c r="I8" s="64" t="s">
        <v>10</v>
      </c>
    </row>
    <row r="9" spans="2:10" ht="17.100000000000001" customHeight="1">
      <c r="B9" s="34" t="s">
        <v>11</v>
      </c>
      <c r="C9" s="2">
        <v>5139</v>
      </c>
      <c r="D9" s="16">
        <f t="shared" ref="D9:D56" si="0">C9/$C$56</f>
        <v>1.5717182467955483E-2</v>
      </c>
      <c r="E9" s="17">
        <f>D9</f>
        <v>1.5717182467955483E-2</v>
      </c>
      <c r="F9" s="25">
        <v>-0.94407889</v>
      </c>
      <c r="G9" s="16">
        <f t="shared" ref="G9:G56" si="1">F9/$F$56</f>
        <v>3.0968166971749493E-3</v>
      </c>
      <c r="H9" s="16">
        <f>G9</f>
        <v>3.0968166971749493E-3</v>
      </c>
      <c r="I9" s="3">
        <f>F9*10^6/C9</f>
        <v>-183.70867678536681</v>
      </c>
      <c r="J9" s="4"/>
    </row>
    <row r="10" spans="2:10" ht="17.100000000000001" customHeight="1">
      <c r="B10" s="35" t="s">
        <v>12</v>
      </c>
      <c r="C10" s="5">
        <v>20674</v>
      </c>
      <c r="D10" s="18">
        <f t="shared" si="0"/>
        <v>6.3229622561298229E-2</v>
      </c>
      <c r="E10" s="19">
        <f>E9+D10</f>
        <v>7.8946805029253719E-2</v>
      </c>
      <c r="F10" s="26">
        <v>-2.8684937799999997</v>
      </c>
      <c r="G10" s="18">
        <f t="shared" si="1"/>
        <v>9.4093825502723442E-3</v>
      </c>
      <c r="H10" s="18">
        <f>H9+G10</f>
        <v>1.2506199247447294E-2</v>
      </c>
      <c r="I10" s="6">
        <f>F10*10^6/C10</f>
        <v>-138.74885266518331</v>
      </c>
    </row>
    <row r="11" spans="2:10" ht="17.100000000000001" customHeight="1">
      <c r="B11" s="35" t="s">
        <v>13</v>
      </c>
      <c r="C11" s="5">
        <v>13731</v>
      </c>
      <c r="D11" s="18">
        <f t="shared" si="0"/>
        <v>4.1995063722026993E-2</v>
      </c>
      <c r="E11" s="19">
        <f t="shared" ref="E11:E52" si="2">E10+D11</f>
        <v>0.12094186875128071</v>
      </c>
      <c r="F11" s="26">
        <v>-2.97301153</v>
      </c>
      <c r="G11" s="18">
        <f t="shared" si="1"/>
        <v>9.7522271120770877E-3</v>
      </c>
      <c r="H11" s="18">
        <f t="shared" ref="H11:H52" si="3">H10+G11</f>
        <v>2.225842635952438E-2</v>
      </c>
      <c r="I11" s="6">
        <f>F11*10^6/C11</f>
        <v>-216.51820916175078</v>
      </c>
    </row>
    <row r="12" spans="2:10" ht="17.100000000000001" customHeight="1">
      <c r="B12" s="35" t="s">
        <v>14</v>
      </c>
      <c r="C12" s="5">
        <v>13974</v>
      </c>
      <c r="D12" s="18">
        <f t="shared" si="0"/>
        <v>4.2738257989338377E-2</v>
      </c>
      <c r="E12" s="19">
        <f t="shared" si="2"/>
        <v>0.1636801267406191</v>
      </c>
      <c r="F12" s="26">
        <v>-3.8513121299999997</v>
      </c>
      <c r="G12" s="18">
        <f t="shared" si="1"/>
        <v>1.2633274439826123E-2</v>
      </c>
      <c r="H12" s="18">
        <f t="shared" si="3"/>
        <v>3.48917007993505E-2</v>
      </c>
      <c r="I12" s="6">
        <f>F12*10^6/C12</f>
        <v>-275.60556247316447</v>
      </c>
    </row>
    <row r="13" spans="2:10" ht="17.100000000000001" customHeight="1">
      <c r="B13" s="35" t="s">
        <v>15</v>
      </c>
      <c r="C13" s="5">
        <v>13078</v>
      </c>
      <c r="D13" s="18">
        <f t="shared" si="0"/>
        <v>3.9997920279416579E-2</v>
      </c>
      <c r="E13" s="19">
        <f t="shared" si="2"/>
        <v>0.20367804702003567</v>
      </c>
      <c r="F13" s="26">
        <v>-4.3091074900000006</v>
      </c>
      <c r="G13" s="18">
        <f t="shared" si="1"/>
        <v>1.4134958599650117E-2</v>
      </c>
      <c r="H13" s="18">
        <f t="shared" si="3"/>
        <v>4.9026659399000617E-2</v>
      </c>
      <c r="I13" s="6">
        <f t="shared" ref="I13:I52" si="4">F13*10^6/C13</f>
        <v>-329.49284982413212</v>
      </c>
    </row>
    <row r="14" spans="2:10" ht="17.100000000000001" customHeight="1">
      <c r="B14" s="36" t="s">
        <v>16</v>
      </c>
      <c r="C14" s="7">
        <v>13173</v>
      </c>
      <c r="D14" s="20">
        <f t="shared" si="0"/>
        <v>4.0288469478571232E-2</v>
      </c>
      <c r="E14" s="21">
        <f t="shared" si="2"/>
        <v>0.2439665164986069</v>
      </c>
      <c r="F14" s="27">
        <v>-4.9908853799999999</v>
      </c>
      <c r="G14" s="20">
        <f t="shared" si="1"/>
        <v>1.6371361908611621E-2</v>
      </c>
      <c r="H14" s="20">
        <f t="shared" si="3"/>
        <v>6.5398021307612242E-2</v>
      </c>
      <c r="I14" s="6">
        <f t="shared" si="4"/>
        <v>-378.87234342974267</v>
      </c>
    </row>
    <row r="15" spans="2:10" ht="17.100000000000001" customHeight="1">
      <c r="B15" s="35" t="s">
        <v>17</v>
      </c>
      <c r="C15" s="5">
        <v>15371</v>
      </c>
      <c r="D15" s="18">
        <f t="shared" si="0"/>
        <v>4.7010860423223139E-2</v>
      </c>
      <c r="E15" s="19">
        <f t="shared" si="2"/>
        <v>0.29097737692183001</v>
      </c>
      <c r="F15" s="26">
        <v>-6.8653885700000004</v>
      </c>
      <c r="G15" s="18">
        <f t="shared" si="1"/>
        <v>2.252020480636957E-2</v>
      </c>
      <c r="H15" s="18">
        <f t="shared" si="3"/>
        <v>8.7918226113981812E-2</v>
      </c>
      <c r="I15" s="10">
        <f t="shared" si="4"/>
        <v>-446.64553835144102</v>
      </c>
    </row>
    <row r="16" spans="2:10" ht="17.100000000000001" customHeight="1">
      <c r="B16" s="35" t="s">
        <v>18</v>
      </c>
      <c r="C16" s="5">
        <v>18366</v>
      </c>
      <c r="D16" s="18">
        <f t="shared" si="0"/>
        <v>5.6170806228151467E-2</v>
      </c>
      <c r="E16" s="19">
        <f t="shared" si="2"/>
        <v>0.34714818314998147</v>
      </c>
      <c r="F16" s="26">
        <v>-10.61260626</v>
      </c>
      <c r="G16" s="18">
        <f t="shared" si="1"/>
        <v>3.4812023247878562E-2</v>
      </c>
      <c r="H16" s="18">
        <f t="shared" si="3"/>
        <v>0.12273024936186037</v>
      </c>
      <c r="I16" s="6">
        <f t="shared" si="4"/>
        <v>-577.83982685396927</v>
      </c>
    </row>
    <row r="17" spans="2:9" ht="17.100000000000001" customHeight="1">
      <c r="B17" s="35" t="s">
        <v>19</v>
      </c>
      <c r="C17" s="5">
        <v>24336</v>
      </c>
      <c r="D17" s="18">
        <f t="shared" si="0"/>
        <v>7.4429529585554502E-2</v>
      </c>
      <c r="E17" s="19">
        <f t="shared" si="2"/>
        <v>0.42157771273553596</v>
      </c>
      <c r="F17" s="26">
        <v>-17.440474640000001</v>
      </c>
      <c r="G17" s="18">
        <f t="shared" si="1"/>
        <v>5.7209152374764219E-2</v>
      </c>
      <c r="H17" s="18">
        <f t="shared" si="3"/>
        <v>0.17993940173662459</v>
      </c>
      <c r="I17" s="6">
        <f t="shared" si="4"/>
        <v>-716.65329717291263</v>
      </c>
    </row>
    <row r="18" spans="2:9" ht="17.100000000000001" customHeight="1">
      <c r="B18" s="35" t="s">
        <v>20</v>
      </c>
      <c r="C18" s="5">
        <v>23585</v>
      </c>
      <c r="D18" s="18">
        <f t="shared" si="0"/>
        <v>7.2132661705921391E-2</v>
      </c>
      <c r="E18" s="19">
        <f t="shared" si="2"/>
        <v>0.49371037444145738</v>
      </c>
      <c r="F18" s="26">
        <v>-20.311620940000001</v>
      </c>
      <c r="G18" s="18">
        <f t="shared" si="1"/>
        <v>6.6627235859156156E-2</v>
      </c>
      <c r="H18" s="18">
        <f t="shared" si="3"/>
        <v>0.24656663759578074</v>
      </c>
      <c r="I18" s="6">
        <f t="shared" si="4"/>
        <v>-861.20928301886795</v>
      </c>
    </row>
    <row r="19" spans="2:9" ht="17.100000000000001" customHeight="1">
      <c r="B19" s="35" t="s">
        <v>21</v>
      </c>
      <c r="C19" s="5">
        <v>20142</v>
      </c>
      <c r="D19" s="18">
        <f t="shared" si="0"/>
        <v>6.1602547046032172E-2</v>
      </c>
      <c r="E19" s="19">
        <f t="shared" si="2"/>
        <v>0.55531292148748956</v>
      </c>
      <c r="F19" s="26">
        <v>-20.18275066</v>
      </c>
      <c r="G19" s="18">
        <f t="shared" si="1"/>
        <v>6.6204508861337566E-2</v>
      </c>
      <c r="H19" s="18">
        <f t="shared" si="3"/>
        <v>0.31277114645711829</v>
      </c>
      <c r="I19" s="6">
        <f t="shared" si="4"/>
        <v>-1002.0231685036242</v>
      </c>
    </row>
    <row r="20" spans="2:9" ht="17.100000000000001" customHeight="1">
      <c r="B20" s="36" t="s">
        <v>22</v>
      </c>
      <c r="C20" s="7">
        <v>17459</v>
      </c>
      <c r="D20" s="20">
        <f t="shared" si="0"/>
        <v>5.3396825979380183E-2</v>
      </c>
      <c r="E20" s="21">
        <f t="shared" si="2"/>
        <v>0.60870974746686979</v>
      </c>
      <c r="F20" s="27">
        <v>-19.16608905</v>
      </c>
      <c r="G20" s="20">
        <f t="shared" si="1"/>
        <v>6.2869602549403436E-2</v>
      </c>
      <c r="H20" s="20">
        <f t="shared" si="3"/>
        <v>0.37564074900652172</v>
      </c>
      <c r="I20" s="8">
        <f t="shared" si="4"/>
        <v>-1097.777023311759</v>
      </c>
    </row>
    <row r="21" spans="2:9" ht="17.100000000000001" customHeight="1">
      <c r="B21" s="37" t="s">
        <v>23</v>
      </c>
      <c r="C21" s="9">
        <v>14447</v>
      </c>
      <c r="D21" s="22">
        <f t="shared" si="0"/>
        <v>4.4184887159866286E-2</v>
      </c>
      <c r="E21" s="23">
        <f t="shared" si="2"/>
        <v>0.65289463462673603</v>
      </c>
      <c r="F21" s="28">
        <v>-16.6659477</v>
      </c>
      <c r="G21" s="22">
        <f t="shared" si="1"/>
        <v>5.4668508806085522E-2</v>
      </c>
      <c r="H21" s="22">
        <f t="shared" si="3"/>
        <v>0.43030925781260726</v>
      </c>
      <c r="I21" s="6">
        <f t="shared" si="4"/>
        <v>-1153.5922821346994</v>
      </c>
    </row>
    <row r="22" spans="2:9" ht="17.100000000000001" customHeight="1">
      <c r="B22" s="35" t="s">
        <v>24</v>
      </c>
      <c r="C22" s="5">
        <v>12639</v>
      </c>
      <c r="D22" s="18">
        <f t="shared" si="0"/>
        <v>3.8655277138059801E-2</v>
      </c>
      <c r="E22" s="19">
        <f t="shared" si="2"/>
        <v>0.69154991176479585</v>
      </c>
      <c r="F22" s="26">
        <v>-15.26505566</v>
      </c>
      <c r="G22" s="18">
        <f t="shared" si="1"/>
        <v>5.0073229845434809E-2</v>
      </c>
      <c r="H22" s="18">
        <f t="shared" si="3"/>
        <v>0.48038248765804209</v>
      </c>
      <c r="I22" s="6">
        <f t="shared" si="4"/>
        <v>-1207.7740058548936</v>
      </c>
    </row>
    <row r="23" spans="2:9" ht="17.100000000000001" customHeight="1">
      <c r="B23" s="35" t="s">
        <v>25</v>
      </c>
      <c r="C23" s="5">
        <v>12689</v>
      </c>
      <c r="D23" s="18">
        <f t="shared" si="0"/>
        <v>3.8808197769193836E-2</v>
      </c>
      <c r="E23" s="19">
        <f t="shared" si="2"/>
        <v>0.73035810953398972</v>
      </c>
      <c r="F23" s="26">
        <v>-16.12410448</v>
      </c>
      <c r="G23" s="18">
        <f t="shared" si="1"/>
        <v>5.2891126482721589E-2</v>
      </c>
      <c r="H23" s="18">
        <f t="shared" si="3"/>
        <v>0.53327361414076369</v>
      </c>
      <c r="I23" s="6">
        <f t="shared" si="4"/>
        <v>-1270.7151454015288</v>
      </c>
    </row>
    <row r="24" spans="2:9" ht="17.100000000000001" customHeight="1">
      <c r="B24" s="35" t="s">
        <v>26</v>
      </c>
      <c r="C24" s="5">
        <v>9021</v>
      </c>
      <c r="D24" s="18">
        <f t="shared" si="0"/>
        <v>2.7589940269201477E-2</v>
      </c>
      <c r="E24" s="19">
        <f t="shared" si="2"/>
        <v>0.75794804980319119</v>
      </c>
      <c r="F24" s="26">
        <v>-11.973639009999999</v>
      </c>
      <c r="G24" s="18">
        <f t="shared" si="1"/>
        <v>3.9276553691517592E-2</v>
      </c>
      <c r="H24" s="18">
        <f t="shared" si="3"/>
        <v>0.5725501678322813</v>
      </c>
      <c r="I24" s="6">
        <f t="shared" si="4"/>
        <v>-1327.307284114843</v>
      </c>
    </row>
    <row r="25" spans="2:9" ht="17.100000000000001" customHeight="1">
      <c r="B25" s="35" t="s">
        <v>27</v>
      </c>
      <c r="C25" s="5">
        <v>8266</v>
      </c>
      <c r="D25" s="18">
        <f t="shared" si="0"/>
        <v>2.5280838739077643E-2</v>
      </c>
      <c r="E25" s="19">
        <f t="shared" si="2"/>
        <v>0.7832288885422688</v>
      </c>
      <c r="F25" s="26">
        <v>-11.07874584</v>
      </c>
      <c r="G25" s="18">
        <f t="shared" si="1"/>
        <v>3.6341078552311987E-2</v>
      </c>
      <c r="H25" s="18">
        <f t="shared" si="3"/>
        <v>0.60889124638459324</v>
      </c>
      <c r="I25" s="6">
        <f t="shared" si="4"/>
        <v>-1340.2789547544157</v>
      </c>
    </row>
    <row r="26" spans="2:9" ht="17.100000000000001" customHeight="1">
      <c r="B26" s="36" t="s">
        <v>28</v>
      </c>
      <c r="C26" s="7">
        <v>7876</v>
      </c>
      <c r="D26" s="20">
        <f t="shared" si="0"/>
        <v>2.408805781623222E-2</v>
      </c>
      <c r="E26" s="21">
        <f t="shared" si="2"/>
        <v>0.80731694635850104</v>
      </c>
      <c r="F26" s="29">
        <v>-10.628750800000001</v>
      </c>
      <c r="G26" s="20">
        <f t="shared" si="1"/>
        <v>3.486498140801729E-2</v>
      </c>
      <c r="H26" s="20">
        <f t="shared" si="3"/>
        <v>0.64375622779261055</v>
      </c>
      <c r="I26" s="6">
        <f t="shared" si="4"/>
        <v>-1349.5112747587609</v>
      </c>
    </row>
    <row r="27" spans="2:9" ht="17.100000000000001" customHeight="1">
      <c r="B27" s="37" t="s">
        <v>29</v>
      </c>
      <c r="C27" s="9">
        <v>7195</v>
      </c>
      <c r="D27" s="22">
        <f t="shared" si="0"/>
        <v>2.2005278820186748E-2</v>
      </c>
      <c r="E27" s="23">
        <f t="shared" si="2"/>
        <v>0.82932222517868781</v>
      </c>
      <c r="F27" s="30">
        <v>-10.109702710000001</v>
      </c>
      <c r="G27" s="22">
        <f t="shared" si="1"/>
        <v>3.3162372856152769E-2</v>
      </c>
      <c r="H27" s="22">
        <f t="shared" si="3"/>
        <v>0.6769186006487633</v>
      </c>
      <c r="I27" s="10">
        <f t="shared" si="4"/>
        <v>-1405.1011410701879</v>
      </c>
    </row>
    <row r="28" spans="2:9" ht="17.100000000000001" customHeight="1">
      <c r="B28" s="35" t="s">
        <v>30</v>
      </c>
      <c r="C28" s="5">
        <v>6768</v>
      </c>
      <c r="D28" s="18">
        <f t="shared" si="0"/>
        <v>2.0699336630302139E-2</v>
      </c>
      <c r="E28" s="19">
        <f t="shared" si="2"/>
        <v>0.85002156180898991</v>
      </c>
      <c r="F28" s="31">
        <v>-9.7247230500000015</v>
      </c>
      <c r="G28" s="18">
        <f t="shared" si="1"/>
        <v>3.189954254420635E-2</v>
      </c>
      <c r="H28" s="18">
        <f t="shared" si="3"/>
        <v>0.70881814319296965</v>
      </c>
      <c r="I28" s="6">
        <f t="shared" si="4"/>
        <v>-1436.8680629432624</v>
      </c>
    </row>
    <row r="29" spans="2:9" ht="17.100000000000001" customHeight="1">
      <c r="B29" s="35" t="s">
        <v>31</v>
      </c>
      <c r="C29" s="5">
        <v>6275</v>
      </c>
      <c r="D29" s="18">
        <f t="shared" si="0"/>
        <v>1.9191539207320616E-2</v>
      </c>
      <c r="E29" s="19">
        <f t="shared" si="2"/>
        <v>0.86921310101631055</v>
      </c>
      <c r="F29" s="31">
        <v>-9.4943709999999992</v>
      </c>
      <c r="G29" s="18">
        <f t="shared" si="1"/>
        <v>3.1143929764146743E-2</v>
      </c>
      <c r="H29" s="18">
        <f t="shared" si="3"/>
        <v>0.73996207295711636</v>
      </c>
      <c r="I29" s="6">
        <f t="shared" si="4"/>
        <v>-1513.047171314741</v>
      </c>
    </row>
    <row r="30" spans="2:9" ht="17.100000000000001" customHeight="1">
      <c r="B30" s="35" t="s">
        <v>32</v>
      </c>
      <c r="C30" s="5">
        <v>10341</v>
      </c>
      <c r="D30" s="18">
        <f t="shared" si="0"/>
        <v>3.1627044931139839E-2</v>
      </c>
      <c r="E30" s="19">
        <f t="shared" si="2"/>
        <v>0.90084014594745043</v>
      </c>
      <c r="F30" s="31">
        <v>-16.102050289999998</v>
      </c>
      <c r="G30" s="18">
        <f t="shared" si="1"/>
        <v>5.2818783181162676E-2</v>
      </c>
      <c r="H30" s="18">
        <f t="shared" si="3"/>
        <v>0.79278085613827898</v>
      </c>
      <c r="I30" s="6">
        <f t="shared" si="4"/>
        <v>-1557.1076578667437</v>
      </c>
    </row>
    <row r="31" spans="2:9" ht="17.100000000000001" customHeight="1">
      <c r="B31" s="35" t="s">
        <v>33</v>
      </c>
      <c r="C31" s="5">
        <v>8132</v>
      </c>
      <c r="D31" s="18">
        <f t="shared" si="0"/>
        <v>2.4871011447638446E-2</v>
      </c>
      <c r="E31" s="19">
        <f t="shared" si="2"/>
        <v>0.92571115739508891</v>
      </c>
      <c r="F31" s="31">
        <v>-13.133576420000001</v>
      </c>
      <c r="G31" s="18">
        <f t="shared" si="1"/>
        <v>4.3081440737520564E-2</v>
      </c>
      <c r="H31" s="18">
        <f t="shared" si="3"/>
        <v>0.83586229687579949</v>
      </c>
      <c r="I31" s="6">
        <f t="shared" si="4"/>
        <v>-1615.0487481554353</v>
      </c>
    </row>
    <row r="32" spans="2:9" ht="17.100000000000001" customHeight="1">
      <c r="B32" s="36" t="s">
        <v>34</v>
      </c>
      <c r="C32" s="7">
        <v>5259</v>
      </c>
      <c r="D32" s="20">
        <f t="shared" si="0"/>
        <v>1.6084191982677153E-2</v>
      </c>
      <c r="E32" s="21">
        <f t="shared" si="2"/>
        <v>0.9417953493777661</v>
      </c>
      <c r="F32" s="29">
        <v>-9.2782584299999993</v>
      </c>
      <c r="G32" s="20">
        <f t="shared" si="1"/>
        <v>3.0435026067290021E-2</v>
      </c>
      <c r="H32" s="20">
        <f t="shared" si="3"/>
        <v>0.86629732294308948</v>
      </c>
      <c r="I32" s="8">
        <f t="shared" si="4"/>
        <v>-1764.2628693667998</v>
      </c>
    </row>
    <row r="33" spans="2:9" ht="17.100000000000001" customHeight="1">
      <c r="B33" s="37" t="s">
        <v>35</v>
      </c>
      <c r="C33" s="9">
        <v>3560</v>
      </c>
      <c r="D33" s="22">
        <f t="shared" si="0"/>
        <v>1.0887948936742851E-2</v>
      </c>
      <c r="E33" s="23">
        <f t="shared" si="2"/>
        <v>0.95268329831450893</v>
      </c>
      <c r="F33" s="30">
        <v>-6.4737565799999999</v>
      </c>
      <c r="G33" s="22">
        <f t="shared" si="1"/>
        <v>2.1235553175423926E-2</v>
      </c>
      <c r="H33" s="22">
        <f t="shared" si="3"/>
        <v>0.88753287611851339</v>
      </c>
      <c r="I33" s="6">
        <f t="shared" si="4"/>
        <v>-1818.4709494382023</v>
      </c>
    </row>
    <row r="34" spans="2:9" ht="17.100000000000001" customHeight="1">
      <c r="B34" s="35" t="s">
        <v>36</v>
      </c>
      <c r="C34" s="5">
        <v>2676</v>
      </c>
      <c r="D34" s="18">
        <f t="shared" si="0"/>
        <v>8.1843121782932231E-3</v>
      </c>
      <c r="E34" s="19">
        <f t="shared" si="2"/>
        <v>0.96086761049280212</v>
      </c>
      <c r="F34" s="31">
        <v>-5.0498941300000002</v>
      </c>
      <c r="G34" s="18">
        <f t="shared" si="1"/>
        <v>1.656492548069766E-2</v>
      </c>
      <c r="H34" s="18">
        <f t="shared" si="3"/>
        <v>0.90409780159921105</v>
      </c>
      <c r="I34" s="6">
        <f t="shared" si="4"/>
        <v>-1887.1054297458893</v>
      </c>
    </row>
    <row r="35" spans="2:9" ht="17.100000000000001" customHeight="1">
      <c r="B35" s="35" t="s">
        <v>37</v>
      </c>
      <c r="C35" s="5">
        <v>2162</v>
      </c>
      <c r="D35" s="18">
        <f t="shared" si="0"/>
        <v>6.612288090235406E-3</v>
      </c>
      <c r="E35" s="19">
        <f t="shared" si="2"/>
        <v>0.96747989858303751</v>
      </c>
      <c r="F35" s="31">
        <v>-4.2433535999999998</v>
      </c>
      <c r="G35" s="18">
        <f t="shared" si="1"/>
        <v>1.391926926837378E-2</v>
      </c>
      <c r="H35" s="18">
        <f t="shared" si="3"/>
        <v>0.91801707086758477</v>
      </c>
      <c r="I35" s="6">
        <f t="shared" si="4"/>
        <v>-1962.6982423681775</v>
      </c>
    </row>
    <row r="36" spans="2:9" ht="17.100000000000001" customHeight="1">
      <c r="B36" s="35" t="s">
        <v>38</v>
      </c>
      <c r="C36" s="5">
        <v>1780</v>
      </c>
      <c r="D36" s="18">
        <f t="shared" si="0"/>
        <v>5.4439744683714257E-3</v>
      </c>
      <c r="E36" s="19">
        <f t="shared" si="2"/>
        <v>0.97292387305140893</v>
      </c>
      <c r="F36" s="31">
        <v>-3.5883670400000001</v>
      </c>
      <c r="G36" s="18">
        <f t="shared" si="1"/>
        <v>1.1770748274081469E-2</v>
      </c>
      <c r="H36" s="18">
        <f t="shared" si="3"/>
        <v>0.92978781914166619</v>
      </c>
      <c r="I36" s="6">
        <f t="shared" si="4"/>
        <v>-2015.9365393258427</v>
      </c>
    </row>
    <row r="37" spans="2:9" ht="17.100000000000001" customHeight="1">
      <c r="B37" s="35" t="s">
        <v>39</v>
      </c>
      <c r="C37" s="5">
        <v>1469</v>
      </c>
      <c r="D37" s="18">
        <f t="shared" si="0"/>
        <v>4.4928081427177665E-3</v>
      </c>
      <c r="E37" s="19">
        <f t="shared" si="2"/>
        <v>0.97741668119412672</v>
      </c>
      <c r="F37" s="31">
        <v>-3.0484688700000002</v>
      </c>
      <c r="G37" s="18">
        <f t="shared" si="1"/>
        <v>9.9997462049321428E-3</v>
      </c>
      <c r="H37" s="18">
        <f t="shared" si="3"/>
        <v>0.93978756534659835</v>
      </c>
      <c r="I37" s="6">
        <f t="shared" si="4"/>
        <v>-2075.2000476514636</v>
      </c>
    </row>
    <row r="38" spans="2:9" ht="17.100000000000001" customHeight="1">
      <c r="B38" s="36" t="s">
        <v>40</v>
      </c>
      <c r="C38" s="7">
        <v>1193</v>
      </c>
      <c r="D38" s="20">
        <f t="shared" si="0"/>
        <v>3.6486862588579277E-3</v>
      </c>
      <c r="E38" s="21">
        <f t="shared" si="2"/>
        <v>0.98106536745298467</v>
      </c>
      <c r="F38" s="29">
        <v>-2.4594876299999999</v>
      </c>
      <c r="G38" s="20">
        <f t="shared" si="1"/>
        <v>8.0677392956845419E-3</v>
      </c>
      <c r="H38" s="20">
        <f t="shared" si="3"/>
        <v>0.94785530464228285</v>
      </c>
      <c r="I38" s="6">
        <f t="shared" si="4"/>
        <v>-2061.5990192791282</v>
      </c>
    </row>
    <row r="39" spans="2:9" ht="17.100000000000001" customHeight="1">
      <c r="B39" s="37" t="s">
        <v>41</v>
      </c>
      <c r="C39" s="9">
        <v>931</v>
      </c>
      <c r="D39" s="22">
        <f t="shared" si="0"/>
        <v>2.8473821517156165E-3</v>
      </c>
      <c r="E39" s="23">
        <f t="shared" si="2"/>
        <v>0.98391274960470032</v>
      </c>
      <c r="F39" s="30">
        <v>-2.1275846199999999</v>
      </c>
      <c r="G39" s="22">
        <f t="shared" si="1"/>
        <v>6.9790137727458552E-3</v>
      </c>
      <c r="H39" s="22">
        <f t="shared" si="3"/>
        <v>0.95483431841502875</v>
      </c>
      <c r="I39" s="10">
        <f t="shared" si="4"/>
        <v>-2285.2681203007519</v>
      </c>
    </row>
    <row r="40" spans="2:9" ht="17.100000000000001" customHeight="1">
      <c r="B40" s="35" t="s">
        <v>42</v>
      </c>
      <c r="C40" s="5">
        <v>1461</v>
      </c>
      <c r="D40" s="18">
        <f t="shared" si="0"/>
        <v>4.4683408417363216E-3</v>
      </c>
      <c r="E40" s="19">
        <f t="shared" si="2"/>
        <v>0.98838109044643663</v>
      </c>
      <c r="F40" s="31">
        <v>-3.3320592999999996</v>
      </c>
      <c r="G40" s="18">
        <f t="shared" si="1"/>
        <v>1.0929994289160593E-2</v>
      </c>
      <c r="H40" s="18">
        <f t="shared" si="3"/>
        <v>0.96576431270418939</v>
      </c>
      <c r="I40" s="6">
        <f t="shared" si="4"/>
        <v>-2280.6702943189593</v>
      </c>
    </row>
    <row r="41" spans="2:9" ht="17.100000000000001" customHeight="1">
      <c r="B41" s="35" t="s">
        <v>43</v>
      </c>
      <c r="C41" s="5">
        <v>958</v>
      </c>
      <c r="D41" s="18">
        <f t="shared" si="0"/>
        <v>2.9299592925279921E-3</v>
      </c>
      <c r="E41" s="19">
        <f t="shared" si="2"/>
        <v>0.99131104973896467</v>
      </c>
      <c r="F41" s="31">
        <v>-2.2786042599999998</v>
      </c>
      <c r="G41" s="18">
        <f t="shared" si="1"/>
        <v>7.474396253709231E-3</v>
      </c>
      <c r="H41" s="18">
        <f t="shared" si="3"/>
        <v>0.97323870895789866</v>
      </c>
      <c r="I41" s="6">
        <f t="shared" si="4"/>
        <v>-2378.5013152400834</v>
      </c>
    </row>
    <row r="42" spans="2:9" ht="17.100000000000001" customHeight="1">
      <c r="B42" s="35" t="s">
        <v>44</v>
      </c>
      <c r="C42" s="5">
        <v>799</v>
      </c>
      <c r="D42" s="18">
        <f t="shared" si="0"/>
        <v>2.4436716855217805E-3</v>
      </c>
      <c r="E42" s="19">
        <f t="shared" si="2"/>
        <v>0.9937547214244864</v>
      </c>
      <c r="F42" s="31">
        <v>-1.9885266799999999</v>
      </c>
      <c r="G42" s="18">
        <f t="shared" si="1"/>
        <v>6.5228686825121859E-3</v>
      </c>
      <c r="H42" s="18">
        <f t="shared" si="3"/>
        <v>0.97976157764041083</v>
      </c>
      <c r="I42" s="6">
        <f t="shared" si="4"/>
        <v>-2488.7693116395494</v>
      </c>
    </row>
    <row r="43" spans="2:9" ht="17.100000000000001" customHeight="1">
      <c r="B43" s="35" t="s">
        <v>45</v>
      </c>
      <c r="C43" s="5">
        <v>489</v>
      </c>
      <c r="D43" s="18">
        <f t="shared" si="0"/>
        <v>1.4955637724908019E-3</v>
      </c>
      <c r="E43" s="19">
        <f t="shared" si="2"/>
        <v>0.99525028519697722</v>
      </c>
      <c r="F43" s="31">
        <v>-1.2185207600000001</v>
      </c>
      <c r="G43" s="18">
        <f t="shared" si="1"/>
        <v>3.9970551988746505E-3</v>
      </c>
      <c r="H43" s="18">
        <f t="shared" si="3"/>
        <v>0.98375863283928544</v>
      </c>
      <c r="I43" s="6">
        <f t="shared" si="4"/>
        <v>-2491.8624948875254</v>
      </c>
    </row>
    <row r="44" spans="2:9" ht="17.100000000000001" customHeight="1">
      <c r="B44" s="36" t="s">
        <v>46</v>
      </c>
      <c r="C44" s="7">
        <v>337</v>
      </c>
      <c r="D44" s="20">
        <f t="shared" si="0"/>
        <v>1.0306850538433542E-3</v>
      </c>
      <c r="E44" s="21">
        <f t="shared" si="2"/>
        <v>0.99628097025082063</v>
      </c>
      <c r="F44" s="29">
        <v>-0.85427571999999996</v>
      </c>
      <c r="G44" s="20">
        <f t="shared" si="1"/>
        <v>2.8022396663134282E-3</v>
      </c>
      <c r="H44" s="20">
        <f t="shared" si="3"/>
        <v>0.98656087250559887</v>
      </c>
      <c r="I44" s="8">
        <f t="shared" si="4"/>
        <v>-2534.9427893175075</v>
      </c>
    </row>
    <row r="45" spans="2:9" ht="17.100000000000001" customHeight="1">
      <c r="B45" s="37" t="s">
        <v>47</v>
      </c>
      <c r="C45" s="9">
        <v>227</v>
      </c>
      <c r="D45" s="22">
        <f t="shared" si="0"/>
        <v>6.9425966534849084E-4</v>
      </c>
      <c r="E45" s="23">
        <f t="shared" si="2"/>
        <v>0.99697522991616916</v>
      </c>
      <c r="F45" s="30">
        <v>-0.64358828000000001</v>
      </c>
      <c r="G45" s="22">
        <f t="shared" si="1"/>
        <v>2.1111317631624053E-3</v>
      </c>
      <c r="H45" s="22">
        <f t="shared" si="3"/>
        <v>0.98867200426876123</v>
      </c>
      <c r="I45" s="10">
        <f t="shared" si="4"/>
        <v>-2835.1906607929518</v>
      </c>
    </row>
    <row r="46" spans="2:9" ht="17.100000000000001" customHeight="1">
      <c r="B46" s="35" t="s">
        <v>48</v>
      </c>
      <c r="C46" s="5">
        <v>515</v>
      </c>
      <c r="D46" s="18">
        <f t="shared" si="0"/>
        <v>1.5750825006804968E-3</v>
      </c>
      <c r="E46" s="19">
        <f t="shared" si="2"/>
        <v>0.99855031241684966</v>
      </c>
      <c r="F46" s="31">
        <v>-1.6406638899999999</v>
      </c>
      <c r="G46" s="18">
        <f t="shared" si="1"/>
        <v>5.3817910588001856E-3</v>
      </c>
      <c r="H46" s="18">
        <f t="shared" si="3"/>
        <v>0.99405379532756144</v>
      </c>
      <c r="I46" s="6">
        <f t="shared" si="4"/>
        <v>-3185.7551262135921</v>
      </c>
    </row>
    <row r="47" spans="2:9" ht="17.100000000000001" customHeight="1">
      <c r="B47" s="35" t="s">
        <v>49</v>
      </c>
      <c r="C47" s="5">
        <v>196</v>
      </c>
      <c r="D47" s="18">
        <f t="shared" si="0"/>
        <v>5.9944887404539296E-4</v>
      </c>
      <c r="E47" s="19">
        <f t="shared" si="2"/>
        <v>0.99914976129089506</v>
      </c>
      <c r="F47" s="31">
        <v>-0.56561837999999998</v>
      </c>
      <c r="G47" s="18">
        <f t="shared" si="1"/>
        <v>1.8553708402621366E-3</v>
      </c>
      <c r="H47" s="18">
        <f t="shared" si="3"/>
        <v>0.99590916616782355</v>
      </c>
      <c r="I47" s="6">
        <f t="shared" si="4"/>
        <v>-2885.8080612244898</v>
      </c>
    </row>
    <row r="48" spans="2:9" ht="17.100000000000001" customHeight="1">
      <c r="B48" s="35" t="s">
        <v>50</v>
      </c>
      <c r="C48" s="5">
        <v>99</v>
      </c>
      <c r="D48" s="18">
        <f t="shared" si="0"/>
        <v>3.0278284964537703E-4</v>
      </c>
      <c r="E48" s="19">
        <f t="shared" si="2"/>
        <v>0.99945254414054041</v>
      </c>
      <c r="F48" s="31">
        <v>-0.44330093999999998</v>
      </c>
      <c r="G48" s="18">
        <f t="shared" si="1"/>
        <v>1.454138809168109E-3</v>
      </c>
      <c r="H48" s="18">
        <f t="shared" si="3"/>
        <v>0.99736330497699166</v>
      </c>
      <c r="I48" s="6">
        <f t="shared" si="4"/>
        <v>-4477.7872727272725</v>
      </c>
    </row>
    <row r="49" spans="2:9" ht="17.100000000000001" customHeight="1">
      <c r="B49" s="35" t="s">
        <v>51</v>
      </c>
      <c r="C49" s="5">
        <v>47</v>
      </c>
      <c r="D49" s="18">
        <f t="shared" si="0"/>
        <v>1.4374539326598708E-4</v>
      </c>
      <c r="E49" s="19">
        <f t="shared" si="2"/>
        <v>0.99959628953380641</v>
      </c>
      <c r="F49" s="31">
        <v>-0.21062657000000001</v>
      </c>
      <c r="G49" s="18">
        <f t="shared" si="1"/>
        <v>6.9090823420984266E-4</v>
      </c>
      <c r="H49" s="18">
        <f t="shared" si="3"/>
        <v>0.99805421321120147</v>
      </c>
      <c r="I49" s="6">
        <f t="shared" si="4"/>
        <v>-4481.416382978724</v>
      </c>
    </row>
    <row r="50" spans="2:9" ht="17.100000000000001" customHeight="1">
      <c r="B50" s="36" t="s">
        <v>52</v>
      </c>
      <c r="C50" s="7">
        <v>47</v>
      </c>
      <c r="D50" s="20">
        <f t="shared" si="0"/>
        <v>1.4374539326598708E-4</v>
      </c>
      <c r="E50" s="21">
        <f t="shared" si="2"/>
        <v>0.99974003492707242</v>
      </c>
      <c r="F50" s="29">
        <v>-0.19439135999999999</v>
      </c>
      <c r="G50" s="20">
        <f t="shared" si="1"/>
        <v>6.3765265361938816E-4</v>
      </c>
      <c r="H50" s="20">
        <f t="shared" si="3"/>
        <v>0.99869186586482084</v>
      </c>
      <c r="I50" s="8">
        <f t="shared" si="4"/>
        <v>-4135.9863829787228</v>
      </c>
    </row>
    <row r="51" spans="2:9" ht="17.100000000000001" customHeight="1">
      <c r="B51" s="35" t="s">
        <v>53</v>
      </c>
      <c r="C51" s="5">
        <v>24</v>
      </c>
      <c r="D51" s="18">
        <f t="shared" si="0"/>
        <v>7.3401902944333829E-5</v>
      </c>
      <c r="E51" s="19">
        <f t="shared" si="2"/>
        <v>0.99981343683001678</v>
      </c>
      <c r="F51" s="31">
        <v>-8.8360330000000001E-2</v>
      </c>
      <c r="G51" s="18">
        <f t="shared" si="1"/>
        <v>2.8984415201984716E-4</v>
      </c>
      <c r="H51" s="18">
        <f t="shared" si="3"/>
        <v>0.99898171001684066</v>
      </c>
      <c r="I51" s="6">
        <f t="shared" si="4"/>
        <v>-3681.6804166666666</v>
      </c>
    </row>
    <row r="52" spans="2:9" ht="17.100000000000001" customHeight="1">
      <c r="B52" s="35" t="s">
        <v>54</v>
      </c>
      <c r="C52" s="5">
        <v>44</v>
      </c>
      <c r="D52" s="18">
        <f t="shared" si="0"/>
        <v>1.3457015539794536E-4</v>
      </c>
      <c r="E52" s="19">
        <f t="shared" si="2"/>
        <v>0.99994800698541475</v>
      </c>
      <c r="F52" s="31">
        <v>-0.18611374</v>
      </c>
      <c r="G52" s="18">
        <f t="shared" si="1"/>
        <v>6.1049997379528022E-4</v>
      </c>
      <c r="H52" s="18">
        <f t="shared" si="3"/>
        <v>0.99959220999063592</v>
      </c>
      <c r="I52" s="6">
        <f t="shared" si="4"/>
        <v>-4229.8577272727271</v>
      </c>
    </row>
    <row r="53" spans="2:9" ht="17.100000000000001" customHeight="1">
      <c r="B53" s="35" t="s">
        <v>55</v>
      </c>
      <c r="C53" s="5">
        <v>11</v>
      </c>
      <c r="D53" s="18">
        <f t="shared" ref="D53" si="5">C53/$C$56</f>
        <v>3.364253884948634E-5</v>
      </c>
      <c r="E53" s="19">
        <f t="shared" ref="E53" si="6">E52+D53</f>
        <v>0.99998164952426427</v>
      </c>
      <c r="F53" s="31">
        <v>-0.10731933</v>
      </c>
      <c r="G53" s="18">
        <f t="shared" ref="G53" si="7">F53/$F$56</f>
        <v>3.5203445029220862E-4</v>
      </c>
      <c r="H53" s="18">
        <f t="shared" ref="H53" si="8">H52+G53</f>
        <v>0.99994424444092811</v>
      </c>
      <c r="I53" s="6">
        <f t="shared" ref="I53" si="9">F53*10^6/C53</f>
        <v>-9756.3027272727268</v>
      </c>
    </row>
    <row r="54" spans="2:9" ht="17.100000000000001" customHeight="1">
      <c r="B54" s="35" t="s">
        <v>56</v>
      </c>
      <c r="C54" s="5" t="s">
        <v>65</v>
      </c>
      <c r="D54" s="18" t="s">
        <v>65</v>
      </c>
      <c r="E54" s="19" t="s">
        <v>65</v>
      </c>
      <c r="F54" s="5" t="s">
        <v>65</v>
      </c>
      <c r="G54" s="18" t="s">
        <v>65</v>
      </c>
      <c r="H54" s="18" t="s">
        <v>65</v>
      </c>
      <c r="I54" s="6" t="s">
        <v>65</v>
      </c>
    </row>
    <row r="55" spans="2:9" ht="17.100000000000001" customHeight="1" thickBot="1">
      <c r="B55" s="38" t="s">
        <v>57</v>
      </c>
      <c r="C55" s="11" t="s">
        <v>65</v>
      </c>
      <c r="D55" s="18" t="s">
        <v>65</v>
      </c>
      <c r="E55" s="19" t="s">
        <v>65</v>
      </c>
      <c r="F55" s="11" t="s">
        <v>65</v>
      </c>
      <c r="G55" s="18" t="s">
        <v>65</v>
      </c>
      <c r="H55" s="18" t="s">
        <v>65</v>
      </c>
      <c r="I55" s="6" t="s">
        <v>65</v>
      </c>
    </row>
    <row r="56" spans="2:9" ht="17.100000000000001" customHeight="1" thickTop="1" thickBot="1">
      <c r="B56" s="12" t="s">
        <v>8</v>
      </c>
      <c r="C56" s="13">
        <v>326967</v>
      </c>
      <c r="D56" s="33">
        <f t="shared" si="0"/>
        <v>1</v>
      </c>
      <c r="E56" s="24"/>
      <c r="F56" s="32">
        <v>-304.85462405999999</v>
      </c>
      <c r="G56" s="33">
        <f t="shared" si="1"/>
        <v>1</v>
      </c>
      <c r="H56" s="24"/>
      <c r="I56" s="14">
        <f>F56*10^6/C56</f>
        <v>-932.37123030764576</v>
      </c>
    </row>
    <row r="57" spans="2:9" ht="14.25" customHeight="1" thickTop="1">
      <c r="B57" s="15" t="s">
        <v>66</v>
      </c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7:E52 G47:I52 D56:E56 G56:I56 G43:I4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2017-06-19T10:23:52Z</dcterms:modified>
</cp:coreProperties>
</file>