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H10" i="120" l="1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  <c r="E10" i="120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<sst xmlns="http://schemas.openxmlformats.org/spreadsheetml/2006/main" count="70" uniqueCount="66">
  <si>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</si>
  <si>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</si>
  <si>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</si>
  <si>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</si>
  <si>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</si>
  <si>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</si>
  <si>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</si>
  <si>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</si>
  <si>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</si>
  <si>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</si>
  <si>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</si>
  <si>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</si>
  <si>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</si>
  <si>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</si>
  <si>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</si>
  <si>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</si>
  <si>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</si>
  <si>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</si>
  <si>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</si>
  <si>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</si>
  <si>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</si>
  <si>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</si>
  <si>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</si>
  <si>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</si>
  <si>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</si>
  <si>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</si>
  <si>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</si>
  <si>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</si>
  <si>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</si>
  <si>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</si>
  <si>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</si>
  <si>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</si>
  <si>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</si>
  <si>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</si>
  <si>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</si>
  <si>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</si>
  <si>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</si>
  <si>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</si>
  <si>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</si>
  <si>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</si>
  <si>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</si>
  <si>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</si>
  <si>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</si>
  <si>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</si>
  <si>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</si>
  <si>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</si>
  <si>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</si>
  <si>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</si>
  <si>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</si>
  <si>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</si>
  <si>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</si>
  <si>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</si>
  <si>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</si>
  <si>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</si>
  <si>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</si>
  <si>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</si>
  <si>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</si>
  <si>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</si>
  <si>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</si>
  <si>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</si>
  <si>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</si>
  <si>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</si>
  <si>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</si>
  <si>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</si>
  <si>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III.E.1. BASE IMPONIBLE GENERAL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</si>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</sst>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19070</v>
      </c>
      <c r="D9" s="16">
        <f t="shared" ref="D9:D56" si="0">C9/$C$56</f>
        <v>5.9773219090318679E-3</v>
      </c>
      <c r="E9" s="17">
        <f>D9</f>
        <v>5.9773219090318679E-3</v>
      </c>
      <c r="F9" s="26">
        <v>-127.77416342000001</v>
      </c>
      <c r="G9" s="16">
        <f t="shared" ref="G9:G56" si="1">F9/$F$56</f>
        <v>-1.9216989725304228E-3</v>
      </c>
      <c r="H9" s="16">
        <f>G9</f>
        <v>-1.9216989725304228E-3</v>
      </c>
      <c r="I9" s="3">
        <f>F9*10^6/C9</f>
        <v>-6700.2707614053488</v>
      </c>
      <c r="J9" s="4"/>
    </row>
    <row r="10" spans="2:10" ht="17.100000000000001" customHeight="1">
      <c r="B10" s="38" t="s">
        <v>12</v>
      </c>
      <c r="C10" s="5">
        <v>98448</v>
      </c>
      <c r="D10" s="18">
        <f t="shared" si="0"/>
        <v>3.0857650094408461E-2</v>
      </c>
      <c r="E10" s="19">
        <f t="shared" ref="E10:E55" si="2">E9+D10</f>
        <v>3.6834972003440325E-2</v>
      </c>
      <c r="F10" s="27">
        <v>-99.299133730000008</v>
      </c>
      <c r="G10" s="18">
        <f t="shared" si="1"/>
        <v>-1.4934399737359836E-3</v>
      </c>
      <c r="H10" s="18">
        <f t="shared" ref="H10:H55" si="3">H9+G10</f>
        <v>-3.4151389462664062E-3</v>
      </c>
      <c r="I10" s="6">
        <f>F10*10^6/C10</f>
        <v>-1008.6455157037218</v>
      </c>
    </row>
    <row r="11" spans="2:10" ht="17.100000000000001" customHeight="1">
      <c r="B11" s="38" t="s">
        <v>13</v>
      </c>
      <c r="C11" s="5">
        <v>78460</v>
      </c>
      <c r="D11" s="18">
        <f t="shared" si="0"/>
        <v>2.4592589249220784E-2</v>
      </c>
      <c r="E11" s="19">
        <f t="shared" si="2"/>
        <v>6.1427561252661106E-2</v>
      </c>
      <c r="F11" s="27">
        <v>136.04299956</v>
      </c>
      <c r="G11" s="18">
        <f t="shared" si="1"/>
        <v>2.0460606861111919E-3</v>
      </c>
      <c r="H11" s="18">
        <f t="shared" si="3"/>
        <v>-1.3690782601552143E-3</v>
      </c>
      <c r="I11" s="6">
        <f>F11*10^6/C11</f>
        <v>1733.9153652816722</v>
      </c>
    </row>
    <row r="12" spans="2:10" ht="17.100000000000001" customHeight="1">
      <c r="B12" s="38" t="s">
        <v>14</v>
      </c>
      <c r="C12" s="5">
        <v>83273</v>
      </c>
      <c r="D12" s="18">
        <f t="shared" si="0"/>
        <v>2.6101181296843773E-2</v>
      </c>
      <c r="E12" s="19">
        <f t="shared" si="2"/>
        <v>8.7528742549504879E-2</v>
      </c>
      <c r="F12" s="27">
        <v>275.91012995</v>
      </c>
      <c r="G12" s="18">
        <f t="shared" si="1"/>
        <v>4.1496355682862389E-3</v>
      </c>
      <c r="H12" s="18">
        <f t="shared" si="3"/>
        <v>2.7805573081310245E-3</v>
      </c>
      <c r="I12" s="6">
        <f>F12*10^6/C12</f>
        <v>3313.3204033720413</v>
      </c>
    </row>
    <row r="13" spans="2:10" ht="17.100000000000001" customHeight="1">
      <c r="B13" s="38" t="s">
        <v>15</v>
      </c>
      <c r="C13" s="5">
        <v>97014</v>
      </c>
      <c r="D13" s="18">
        <f t="shared" si="0"/>
        <v>3.0408175547080109E-2</v>
      </c>
      <c r="E13" s="19">
        <f t="shared" si="2"/>
        <v>0.11793691809658499</v>
      </c>
      <c r="F13" s="27">
        <v>465.93123939999998</v>
      </c>
      <c r="G13" s="18">
        <f t="shared" si="1"/>
        <v>7.0075167002396988E-3</v>
      </c>
      <c r="H13" s="18">
        <f t="shared" si="3"/>
        <v>9.7880740083707233E-3</v>
      </c>
      <c r="I13" s="6">
        <f t="shared" ref="I13:I55" si="4">F13*10^6/C13</f>
        <v>4802.721662852784</v>
      </c>
    </row>
    <row r="14" spans="2:10" ht="17.100000000000001" customHeight="1">
      <c r="B14" s="39" t="s">
        <v>16</v>
      </c>
      <c r="C14" s="7">
        <v>105607</v>
      </c>
      <c r="D14" s="20">
        <f t="shared" si="0"/>
        <v>3.3101574978874067E-2</v>
      </c>
      <c r="E14" s="21">
        <f t="shared" si="2"/>
        <v>0.15103849307545905</v>
      </c>
      <c r="F14" s="28">
        <v>669.03573420999999</v>
      </c>
      <c r="G14" s="20">
        <f t="shared" si="1"/>
        <v>1.0062169444939997E-2</v>
      </c>
      <c r="H14" s="20">
        <f t="shared" si="3"/>
        <v>1.9850243453310719E-2</v>
      </c>
      <c r="I14" s="6">
        <f t="shared" si="4"/>
        <v>6335.1457214957345</v>
      </c>
    </row>
    <row r="15" spans="2:10" ht="17.100000000000001" customHeight="1">
      <c r="B15" s="38" t="s">
        <v>17</v>
      </c>
      <c r="C15" s="5">
        <v>159043</v>
      </c>
      <c r="D15" s="18">
        <f t="shared" si="0"/>
        <v>4.985061396844024E-2</v>
      </c>
      <c r="E15" s="19">
        <f t="shared" si="2"/>
        <v>0.20088910704389928</v>
      </c>
      <c r="F15" s="27">
        <v>1239.57018002</v>
      </c>
      <c r="G15" s="18">
        <f t="shared" si="1"/>
        <v>1.8642898357266232E-2</v>
      </c>
      <c r="H15" s="18">
        <f t="shared" si="3"/>
        <v>3.8493141810576947E-2</v>
      </c>
      <c r="I15" s="10">
        <f t="shared" si="4"/>
        <v>7793.9310753695536</v>
      </c>
    </row>
    <row r="16" spans="2:10" ht="17.100000000000001" customHeight="1">
      <c r="B16" s="38" t="s">
        <v>18</v>
      </c>
      <c r="C16" s="5">
        <v>150447</v>
      </c>
      <c r="D16" s="18">
        <f t="shared" si="0"/>
        <v>4.7156274213325508E-2</v>
      </c>
      <c r="E16" s="19">
        <f t="shared" si="2"/>
        <v>0.24804538125722481</v>
      </c>
      <c r="F16" s="27">
        <v>1381.8227731900001</v>
      </c>
      <c r="G16" s="18">
        <f t="shared" si="1"/>
        <v>2.0782350143274082E-2</v>
      </c>
      <c r="H16" s="18">
        <f t="shared" si="3"/>
        <v>5.9275491953851026E-2</v>
      </c>
      <c r="I16" s="6">
        <f t="shared" si="4"/>
        <v>9184.7811733700237</v>
      </c>
    </row>
    <row r="17" spans="2:9" ht="17.100000000000001" customHeight="1">
      <c r="B17" s="38" t="s">
        <v>19</v>
      </c>
      <c r="C17" s="5">
        <v>161162</v>
      </c>
      <c r="D17" s="18">
        <f t="shared" si="0"/>
        <v>5.0514795674011216E-2</v>
      </c>
      <c r="E17" s="19">
        <f t="shared" si="2"/>
        <v>0.29856017693123604</v>
      </c>
      <c r="F17" s="27">
        <v>1733.5676810799998</v>
      </c>
      <c r="G17" s="18">
        <f t="shared" si="1"/>
        <v>2.6072526263333239E-2</v>
      </c>
      <c r="H17" s="18">
        <f t="shared" si="3"/>
        <v>8.5348018217184268E-2</v>
      </c>
      <c r="I17" s="6">
        <f t="shared" si="4"/>
        <v>10756.677635422742</v>
      </c>
    </row>
    <row r="18" spans="2:9" ht="17.100000000000001" customHeight="1">
      <c r="B18" s="38" t="s">
        <v>20</v>
      </c>
      <c r="C18" s="5">
        <v>171185</v>
      </c>
      <c r="D18" s="18">
        <f t="shared" si="0"/>
        <v>5.3656415888705837E-2</v>
      </c>
      <c r="E18" s="19">
        <f t="shared" si="2"/>
        <v>0.35221659281994189</v>
      </c>
      <c r="F18" s="27">
        <v>2097.3059317299999</v>
      </c>
      <c r="G18" s="18">
        <f t="shared" si="1"/>
        <v>3.1543079963978385E-2</v>
      </c>
      <c r="H18" s="18">
        <f t="shared" si="3"/>
        <v>0.11689109818116265</v>
      </c>
      <c r="I18" s="6">
        <f t="shared" si="4"/>
        <v>12251.692214446359</v>
      </c>
    </row>
    <row r="19" spans="2:9" ht="17.100000000000001" customHeight="1">
      <c r="B19" s="38" t="s">
        <v>21</v>
      </c>
      <c r="C19" s="5">
        <v>178469</v>
      </c>
      <c r="D19" s="18">
        <f t="shared" si="0"/>
        <v>5.5939520911536887E-2</v>
      </c>
      <c r="E19" s="19">
        <f t="shared" si="2"/>
        <v>0.40815611373147875</v>
      </c>
      <c r="F19" s="27">
        <v>2463.1385988699999</v>
      </c>
      <c r="G19" s="18">
        <f t="shared" si="1"/>
        <v>3.7045133287936689E-2</v>
      </c>
      <c r="H19" s="18">
        <f t="shared" si="3"/>
        <v>0.15393623146909935</v>
      </c>
      <c r="I19" s="6">
        <f t="shared" si="4"/>
        <v>13801.492689878914</v>
      </c>
    </row>
    <row r="20" spans="2:9" ht="17.100000000000001" customHeight="1">
      <c r="B20" s="39" t="s">
        <v>22</v>
      </c>
      <c r="C20" s="7">
        <v>177950</v>
      </c>
      <c r="D20" s="20">
        <f t="shared" si="0"/>
        <v>5.577684497704357E-2</v>
      </c>
      <c r="E20" s="21">
        <f t="shared" si="2"/>
        <v>0.4639329587085223</v>
      </c>
      <c r="F20" s="28">
        <v>2710.2929406599997</v>
      </c>
      <c r="G20" s="20">
        <f t="shared" si="1"/>
        <v>4.0762287303753413E-2</v>
      </c>
      <c r="H20" s="20">
        <f t="shared" si="3"/>
        <v>0.19469851877285277</v>
      </c>
      <c r="I20" s="8">
        <f t="shared" si="4"/>
        <v>15230.643105703848</v>
      </c>
    </row>
    <row r="21" spans="2:9" ht="17.100000000000001" customHeight="1">
      <c r="B21" s="40" t="s">
        <v>23</v>
      </c>
      <c r="C21" s="9">
        <v>175374</v>
      </c>
      <c r="D21" s="22">
        <f t="shared" si="0"/>
        <v>5.496942068560854E-2</v>
      </c>
      <c r="E21" s="23">
        <f t="shared" si="2"/>
        <v>0.51890237939413086</v>
      </c>
      <c r="F21" s="29">
        <v>2928.3809176</v>
      </c>
      <c r="G21" s="22">
        <f t="shared" si="1"/>
        <v>4.4042288753101483E-2</v>
      </c>
      <c r="H21" s="22">
        <f t="shared" si="3"/>
        <v>0.23874080752595425</v>
      </c>
      <c r="I21" s="6">
        <f t="shared" si="4"/>
        <v>16697.919404244643</v>
      </c>
    </row>
    <row r="22" spans="2:9" ht="17.100000000000001" customHeight="1">
      <c r="B22" s="38" t="s">
        <v>24</v>
      </c>
      <c r="C22" s="5">
        <v>160159</v>
      </c>
      <c r="D22" s="18">
        <f t="shared" si="0"/>
        <v>5.0200414243766908E-2</v>
      </c>
      <c r="E22" s="19">
        <f t="shared" si="2"/>
        <v>0.56910279363789773</v>
      </c>
      <c r="F22" s="27">
        <v>2901.5069094800001</v>
      </c>
      <c r="G22" s="18">
        <f t="shared" si="1"/>
        <v>4.3638108812417989E-2</v>
      </c>
      <c r="H22" s="18">
        <f t="shared" si="3"/>
        <v>0.28237891633837225</v>
      </c>
      <c r="I22" s="6">
        <f t="shared" si="4"/>
        <v>18116.414996846885</v>
      </c>
    </row>
    <row r="23" spans="2:9" ht="17.100000000000001" customHeight="1">
      <c r="B23" s="38" t="s">
        <v>25</v>
      </c>
      <c r="C23" s="5">
        <v>141738</v>
      </c>
      <c r="D23" s="18">
        <f t="shared" si="0"/>
        <v>4.4426515613128416E-2</v>
      </c>
      <c r="E23" s="19">
        <f t="shared" si="2"/>
        <v>0.61352930925102611</v>
      </c>
      <c r="F23" s="27">
        <v>2772.5773155500001</v>
      </c>
      <c r="G23" s="18">
        <f t="shared" si="1"/>
        <v>4.1699032386070096E-2</v>
      </c>
      <c r="H23" s="18">
        <f t="shared" si="3"/>
        <v>0.32407794872444234</v>
      </c>
      <c r="I23" s="6">
        <f t="shared" si="4"/>
        <v>19561.284310135605</v>
      </c>
    </row>
    <row r="24" spans="2:9" ht="17.100000000000001" customHeight="1">
      <c r="B24" s="38" t="s">
        <v>26</v>
      </c>
      <c r="C24" s="5">
        <v>124265</v>
      </c>
      <c r="D24" s="18">
        <f t="shared" si="0"/>
        <v>3.894975915185344E-2</v>
      </c>
      <c r="E24" s="19">
        <f t="shared" si="2"/>
        <v>0.6524790684028795</v>
      </c>
      <c r="F24" s="27">
        <v>2610.3225615599999</v>
      </c>
      <c r="G24" s="18">
        <f t="shared" si="1"/>
        <v>3.9258751928072953E-2</v>
      </c>
      <c r="H24" s="18">
        <f t="shared" si="3"/>
        <v>0.36333670065251528</v>
      </c>
      <c r="I24" s="6">
        <f t="shared" si="4"/>
        <v>21006.096338953044</v>
      </c>
    </row>
    <row r="25" spans="2:9" ht="17.100000000000001" customHeight="1">
      <c r="B25" s="38" t="s">
        <v>27</v>
      </c>
      <c r="C25" s="5">
        <v>110100</v>
      </c>
      <c r="D25" s="18">
        <f t="shared" si="0"/>
        <v>3.4509865872281525E-2</v>
      </c>
      <c r="E25" s="19">
        <f t="shared" si="2"/>
        <v>0.68698893427516106</v>
      </c>
      <c r="F25" s="27">
        <v>2471.9287101700002</v>
      </c>
      <c r="G25" s="18">
        <f t="shared" si="1"/>
        <v>3.7177334880195319E-2</v>
      </c>
      <c r="H25" s="18">
        <f t="shared" si="3"/>
        <v>0.40051403553271059</v>
      </c>
      <c r="I25" s="6">
        <f t="shared" si="4"/>
        <v>22451.668575567666</v>
      </c>
    </row>
    <row r="26" spans="2:9" ht="17.100000000000001" customHeight="1">
      <c r="B26" s="39" t="s">
        <v>28</v>
      </c>
      <c r="C26" s="7">
        <v>98931</v>
      </c>
      <c r="D26" s="20">
        <f t="shared" si="0"/>
        <v>3.1009042149052531E-2</v>
      </c>
      <c r="E26" s="21">
        <f t="shared" si="2"/>
        <v>0.71799797642421359</v>
      </c>
      <c r="F26" s="30">
        <v>2363.9238295500004</v>
      </c>
      <c r="G26" s="20">
        <f t="shared" si="1"/>
        <v>3.5552962138786809E-2</v>
      </c>
      <c r="H26" s="20">
        <f t="shared" si="3"/>
        <v>0.43606699767149737</v>
      </c>
      <c r="I26" s="6">
        <f t="shared" si="4"/>
        <v>23894.672342845017</v>
      </c>
    </row>
    <row r="27" spans="2:9" ht="17.100000000000001" customHeight="1">
      <c r="B27" s="40" t="s">
        <v>29</v>
      </c>
      <c r="C27" s="9">
        <v>87741</v>
      </c>
      <c r="D27" s="22">
        <f t="shared" si="0"/>
        <v>2.7501636162578141E-2</v>
      </c>
      <c r="E27" s="23">
        <f t="shared" si="2"/>
        <v>0.74549961258679176</v>
      </c>
      <c r="F27" s="31">
        <v>2224.7098736599996</v>
      </c>
      <c r="G27" s="22">
        <f t="shared" si="1"/>
        <v>3.3459210876128687E-2</v>
      </c>
      <c r="H27" s="22">
        <f t="shared" si="3"/>
        <v>0.46952620854762606</v>
      </c>
      <c r="I27" s="10">
        <f t="shared" si="4"/>
        <v>25355.419628907806</v>
      </c>
    </row>
    <row r="28" spans="2:9" ht="17.100000000000001" customHeight="1">
      <c r="B28" s="38" t="s">
        <v>30</v>
      </c>
      <c r="C28" s="5">
        <v>80405</v>
      </c>
      <c r="D28" s="18">
        <f t="shared" si="0"/>
        <v>2.5202232202187067E-2</v>
      </c>
      <c r="E28" s="19">
        <f t="shared" si="2"/>
        <v>0.77070184478897885</v>
      </c>
      <c r="F28" s="32">
        <v>2156.0117246999998</v>
      </c>
      <c r="G28" s="18">
        <f t="shared" si="1"/>
        <v>3.2426003858860047E-2</v>
      </c>
      <c r="H28" s="18">
        <f t="shared" si="3"/>
        <v>0.50195221240648613</v>
      </c>
      <c r="I28" s="6">
        <f t="shared" si="4"/>
        <v>26814.398665505872</v>
      </c>
    </row>
    <row r="29" spans="2:9" ht="17.100000000000001" customHeight="1">
      <c r="B29" s="38" t="s">
        <v>31</v>
      </c>
      <c r="C29" s="5">
        <v>76389</v>
      </c>
      <c r="D29" s="18">
        <f t="shared" si="0"/>
        <v>2.3943452716782138E-2</v>
      </c>
      <c r="E29" s="19">
        <f t="shared" si="2"/>
        <v>0.79464529750576096</v>
      </c>
      <c r="F29" s="32">
        <v>2163.4535498600003</v>
      </c>
      <c r="G29" s="18">
        <f t="shared" si="1"/>
        <v>3.2537927485522478E-2</v>
      </c>
      <c r="H29" s="18">
        <f t="shared" si="3"/>
        <v>0.53449013989200855</v>
      </c>
      <c r="I29" s="6">
        <f t="shared" si="4"/>
        <v>28321.532548665386</v>
      </c>
    </row>
    <row r="30" spans="2:9" ht="17.100000000000001" customHeight="1">
      <c r="B30" s="38" t="s">
        <v>32</v>
      </c>
      <c r="C30" s="5">
        <v>132594</v>
      </c>
      <c r="D30" s="18">
        <f t="shared" si="0"/>
        <v>4.156041013141959E-2</v>
      </c>
      <c r="E30" s="19">
        <f t="shared" si="2"/>
        <v>0.8362057076371805</v>
      </c>
      <c r="F30" s="32">
        <v>4036.3357770399998</v>
      </c>
      <c r="G30" s="18">
        <f t="shared" si="1"/>
        <v>6.0705717869027655E-2</v>
      </c>
      <c r="H30" s="18">
        <f t="shared" si="3"/>
        <v>0.59519585776103623</v>
      </c>
      <c r="I30" s="6">
        <f t="shared" si="4"/>
        <v>30441.315421813957</v>
      </c>
    </row>
    <row r="31" spans="2:9" ht="17.100000000000001" customHeight="1">
      <c r="B31" s="38" t="s">
        <v>33</v>
      </c>
      <c r="C31" s="5">
        <v>135476</v>
      </c>
      <c r="D31" s="18">
        <f t="shared" si="0"/>
        <v>4.2463747401573222E-2</v>
      </c>
      <c r="E31" s="19">
        <f t="shared" si="2"/>
        <v>0.87866945503875371</v>
      </c>
      <c r="F31" s="32">
        <v>4511.0822385900001</v>
      </c>
      <c r="G31" s="18">
        <f t="shared" si="1"/>
        <v>6.7845813823905865E-2</v>
      </c>
      <c r="H31" s="18">
        <f t="shared" si="3"/>
        <v>0.66304167158494209</v>
      </c>
      <c r="I31" s="6">
        <f t="shared" si="4"/>
        <v>33298.017645856096</v>
      </c>
    </row>
    <row r="32" spans="2:9" ht="17.100000000000001" customHeight="1">
      <c r="B32" s="39" t="s">
        <v>34</v>
      </c>
      <c r="C32" s="7">
        <v>79123</v>
      </c>
      <c r="D32" s="20">
        <f t="shared" si="0"/>
        <v>2.480040070311109E-2</v>
      </c>
      <c r="E32" s="21">
        <f t="shared" si="2"/>
        <v>0.90346985574186478</v>
      </c>
      <c r="F32" s="30">
        <v>2835.5403542399999</v>
      </c>
      <c r="G32" s="20">
        <f t="shared" si="1"/>
        <v>4.2645984442099188E-2</v>
      </c>
      <c r="H32" s="20">
        <f t="shared" si="3"/>
        <v>0.70568765602704131</v>
      </c>
      <c r="I32" s="8">
        <f t="shared" si="4"/>
        <v>35837.118843319891</v>
      </c>
    </row>
    <row r="33" spans="2:9" ht="17.100000000000001" customHeight="1">
      <c r="B33" s="40" t="s">
        <v>35</v>
      </c>
      <c r="C33" s="9">
        <v>53963</v>
      </c>
      <c r="D33" s="22">
        <f t="shared" si="0"/>
        <v>1.6914222452914875E-2</v>
      </c>
      <c r="E33" s="23">
        <f t="shared" si="2"/>
        <v>0.92038407819477963</v>
      </c>
      <c r="F33" s="31">
        <v>2079.83615138</v>
      </c>
      <c r="G33" s="22">
        <f t="shared" si="1"/>
        <v>3.1280337809771706E-2</v>
      </c>
      <c r="H33" s="22">
        <f t="shared" si="3"/>
        <v>0.736967993836813</v>
      </c>
      <c r="I33" s="6">
        <f t="shared" si="4"/>
        <v>38541.89261864611</v>
      </c>
    </row>
    <row r="34" spans="2:9" ht="17.100000000000001" customHeight="1">
      <c r="B34" s="38" t="s">
        <v>36</v>
      </c>
      <c r="C34" s="5">
        <v>39041</v>
      </c>
      <c r="D34" s="18">
        <f t="shared" si="0"/>
        <v>1.2237054255401844E-2</v>
      </c>
      <c r="E34" s="19">
        <f t="shared" si="2"/>
        <v>0.93262113245018152</v>
      </c>
      <c r="F34" s="32">
        <v>1616.0179400699999</v>
      </c>
      <c r="G34" s="18">
        <f t="shared" si="1"/>
        <v>2.4304600647748458E-2</v>
      </c>
      <c r="H34" s="18">
        <f t="shared" si="3"/>
        <v>0.76127259448456142</v>
      </c>
      <c r="I34" s="6">
        <f t="shared" si="4"/>
        <v>41392.841885966031</v>
      </c>
    </row>
    <row r="35" spans="2:9" ht="17.100000000000001" customHeight="1">
      <c r="B35" s="38" t="s">
        <v>37</v>
      </c>
      <c r="C35" s="5">
        <v>30456</v>
      </c>
      <c r="D35" s="18">
        <f t="shared" si="0"/>
        <v>9.5461623524632708E-3</v>
      </c>
      <c r="E35" s="19">
        <f t="shared" si="2"/>
        <v>0.94216729480264483</v>
      </c>
      <c r="F35" s="32">
        <v>1351.06973051</v>
      </c>
      <c r="G35" s="18">
        <f t="shared" si="1"/>
        <v>2.0319830264931522E-2</v>
      </c>
      <c r="H35" s="18">
        <f t="shared" si="3"/>
        <v>0.78159242474949298</v>
      </c>
      <c r="I35" s="6">
        <f t="shared" si="4"/>
        <v>44361.364936629892</v>
      </c>
    </row>
    <row r="36" spans="2:9" ht="17.100000000000001" customHeight="1">
      <c r="B36" s="38" t="s">
        <v>38</v>
      </c>
      <c r="C36" s="5">
        <v>24675</v>
      </c>
      <c r="D36" s="18">
        <f t="shared" si="0"/>
        <v>7.734159313338298E-3</v>
      </c>
      <c r="E36" s="19">
        <f t="shared" si="2"/>
        <v>0.94990145411598315</v>
      </c>
      <c r="F36" s="32">
        <v>1165.9325397699999</v>
      </c>
      <c r="G36" s="18">
        <f t="shared" si="1"/>
        <v>1.7535402336002204E-2</v>
      </c>
      <c r="H36" s="18">
        <f t="shared" si="3"/>
        <v>0.79912782708549512</v>
      </c>
      <c r="I36" s="6">
        <f t="shared" si="4"/>
        <v>47251.572027152986</v>
      </c>
    </row>
    <row r="37" spans="2:9" ht="17.100000000000001" customHeight="1">
      <c r="B37" s="38" t="s">
        <v>39</v>
      </c>
      <c r="C37" s="5">
        <v>20584</v>
      </c>
      <c r="D37" s="18">
        <f t="shared" si="0"/>
        <v>6.4518717449141049E-3</v>
      </c>
      <c r="E37" s="19">
        <f t="shared" si="2"/>
        <v>0.95635332586089727</v>
      </c>
      <c r="F37" s="32">
        <v>1029.8940847399999</v>
      </c>
      <c r="G37" s="18">
        <f t="shared" si="1"/>
        <v>1.5489409998752767E-2</v>
      </c>
      <c r="H37" s="18">
        <f t="shared" si="3"/>
        <v>0.81461723708424794</v>
      </c>
      <c r="I37" s="6">
        <f t="shared" si="4"/>
        <v>50033.719623979785</v>
      </c>
    </row>
    <row r="38" spans="2:9" ht="17.100000000000001" customHeight="1">
      <c r="B38" s="39" t="s">
        <v>40</v>
      </c>
      <c r="C38" s="7">
        <v>17064</v>
      </c>
      <c r="D38" s="20">
        <f t="shared" si="0"/>
        <v>5.3485590485432511E-3</v>
      </c>
      <c r="E38" s="21">
        <f t="shared" si="2"/>
        <v>0.96170188490944053</v>
      </c>
      <c r="F38" s="30">
        <v>903.4627802</v>
      </c>
      <c r="G38" s="20">
        <f t="shared" si="1"/>
        <v>1.3587907366866478E-2</v>
      </c>
      <c r="H38" s="20">
        <f t="shared" si="3"/>
        <v>0.82820514445111437</v>
      </c>
      <c r="I38" s="6">
        <f t="shared" si="4"/>
        <v>52945.545018752935</v>
      </c>
    </row>
    <row r="39" spans="2:9" ht="17.100000000000001" customHeight="1">
      <c r="B39" s="40" t="s">
        <v>41</v>
      </c>
      <c r="C39" s="9">
        <v>14288</v>
      </c>
      <c r="D39" s="22">
        <f t="shared" si="0"/>
        <v>4.4784465357235095E-3</v>
      </c>
      <c r="E39" s="23">
        <f t="shared" si="2"/>
        <v>0.96618033144516402</v>
      </c>
      <c r="F39" s="31">
        <v>795.41670562000002</v>
      </c>
      <c r="G39" s="22">
        <f t="shared" si="1"/>
        <v>1.1962915076180648E-2</v>
      </c>
      <c r="H39" s="22">
        <f t="shared" si="3"/>
        <v>0.84016805952729501</v>
      </c>
      <c r="I39" s="10">
        <f t="shared" si="4"/>
        <v>55670.262151455769</v>
      </c>
    </row>
    <row r="40" spans="2:9" ht="17.100000000000001" customHeight="1">
      <c r="B40" s="38" t="s">
        <v>42</v>
      </c>
      <c r="C40" s="5">
        <v>21862</v>
      </c>
      <c r="D40" s="18">
        <f t="shared" si="0"/>
        <v>6.8524494795623864E-3</v>
      </c>
      <c r="E40" s="19">
        <f t="shared" si="2"/>
        <v>0.97303278092472645</v>
      </c>
      <c r="F40" s="32">
        <v>1306.39470022</v>
      </c>
      <c r="G40" s="18">
        <f t="shared" si="1"/>
        <v>1.9647926356440578E-2</v>
      </c>
      <c r="H40" s="18">
        <f t="shared" si="3"/>
        <v>0.85981598588373553</v>
      </c>
      <c r="I40" s="6">
        <f t="shared" si="4"/>
        <v>59756.412964047209</v>
      </c>
    </row>
    <row r="41" spans="2:9" ht="17.100000000000001" customHeight="1">
      <c r="B41" s="38" t="s">
        <v>43</v>
      </c>
      <c r="C41" s="5">
        <v>16485</v>
      </c>
      <c r="D41" s="18">
        <f t="shared" si="0"/>
        <v>5.1670766476345229E-3</v>
      </c>
      <c r="E41" s="19">
        <f t="shared" si="2"/>
        <v>0.97819985757236094</v>
      </c>
      <c r="F41" s="32">
        <v>1078.2579570799999</v>
      </c>
      <c r="G41" s="18">
        <f t="shared" si="1"/>
        <v>1.621679338593934E-2</v>
      </c>
      <c r="H41" s="18">
        <f t="shared" si="3"/>
        <v>0.87603277926967482</v>
      </c>
      <c r="I41" s="6">
        <f t="shared" si="4"/>
        <v>65408.429304215948</v>
      </c>
    </row>
    <row r="42" spans="2:9" ht="17.100000000000001" customHeight="1">
      <c r="B42" s="38" t="s">
        <v>44</v>
      </c>
      <c r="C42" s="5">
        <v>12581</v>
      </c>
      <c r="D42" s="18">
        <f t="shared" si="0"/>
        <v>3.9434025662050303E-3</v>
      </c>
      <c r="E42" s="19">
        <f t="shared" si="2"/>
        <v>0.98214326013856601</v>
      </c>
      <c r="F42" s="32">
        <v>891.4118117999999</v>
      </c>
      <c r="G42" s="18">
        <f t="shared" si="1"/>
        <v>1.3406663107679632E-2</v>
      </c>
      <c r="H42" s="18">
        <f t="shared" si="3"/>
        <v>0.88943944237735451</v>
      </c>
      <c r="I42" s="6">
        <f t="shared" si="4"/>
        <v>70853.812240680389</v>
      </c>
    </row>
    <row r="43" spans="2:9" ht="17.100000000000001" customHeight="1">
      <c r="B43" s="38" t="s">
        <v>45</v>
      </c>
      <c r="C43" s="5">
        <v>9507</v>
      </c>
      <c r="D43" s="18">
        <f t="shared" si="0"/>
        <v>2.9798846035220751E-3</v>
      </c>
      <c r="E43" s="19">
        <f t="shared" si="2"/>
        <v>0.98512314474208806</v>
      </c>
      <c r="F43" s="32">
        <v>725.68650873000001</v>
      </c>
      <c r="G43" s="18">
        <f t="shared" si="1"/>
        <v>1.0914186255492611E-2</v>
      </c>
      <c r="H43" s="18">
        <f t="shared" si="3"/>
        <v>0.90035362863284707</v>
      </c>
      <c r="I43" s="6">
        <f t="shared" si="4"/>
        <v>76331.809059640262</v>
      </c>
    </row>
    <row r="44" spans="2:9" ht="17.100000000000001" customHeight="1">
      <c r="B44" s="39" t="s">
        <v>46</v>
      </c>
      <c r="C44" s="7">
        <v>7473</v>
      </c>
      <c r="D44" s="20">
        <f t="shared" si="0"/>
        <v>2.3423453920395987E-3</v>
      </c>
      <c r="E44" s="21">
        <f t="shared" si="2"/>
        <v>0.98746549013412765</v>
      </c>
      <c r="F44" s="30">
        <v>609.56880173000002</v>
      </c>
      <c r="G44" s="20">
        <f t="shared" si="1"/>
        <v>9.1677981574464842E-3</v>
      </c>
      <c r="H44" s="20">
        <f t="shared" si="3"/>
        <v>0.90952142679029357</v>
      </c>
      <c r="I44" s="8">
        <f t="shared" si="4"/>
        <v>81569.490396092602</v>
      </c>
    </row>
    <row r="45" spans="2:9" ht="17.100000000000001" customHeight="1">
      <c r="B45" s="40" t="s">
        <v>47</v>
      </c>
      <c r="C45" s="9">
        <v>5705</v>
      </c>
      <c r="D45" s="22">
        <f t="shared" si="0"/>
        <v>1.7881815149987839E-3</v>
      </c>
      <c r="E45" s="23">
        <f t="shared" si="2"/>
        <v>0.98925367164912648</v>
      </c>
      <c r="F45" s="31">
        <v>496.49104066000001</v>
      </c>
      <c r="G45" s="22">
        <f t="shared" si="1"/>
        <v>7.4671302645957279E-3</v>
      </c>
      <c r="H45" s="22">
        <f t="shared" si="3"/>
        <v>0.91698855705488935</v>
      </c>
      <c r="I45" s="10">
        <f t="shared" si="4"/>
        <v>87027.351561787917</v>
      </c>
    </row>
    <row r="46" spans="2:9" ht="17.100000000000001" customHeight="1">
      <c r="B46" s="38" t="s">
        <v>48</v>
      </c>
      <c r="C46" s="5">
        <v>13742</v>
      </c>
      <c r="D46" s="18">
        <f t="shared" si="0"/>
        <v>4.3073076913432585E-3</v>
      </c>
      <c r="E46" s="19">
        <f t="shared" si="2"/>
        <v>0.99356097934046972</v>
      </c>
      <c r="F46" s="32">
        <v>1355.1500549699999</v>
      </c>
      <c r="G46" s="18">
        <f t="shared" si="1"/>
        <v>2.0381197564176508E-2</v>
      </c>
      <c r="H46" s="18">
        <f t="shared" si="3"/>
        <v>0.93736975461906591</v>
      </c>
      <c r="I46" s="6">
        <f t="shared" si="4"/>
        <v>98613.742902779806</v>
      </c>
    </row>
    <row r="47" spans="2:9" ht="17.100000000000001" customHeight="1">
      <c r="B47" s="38" t="s">
        <v>49</v>
      </c>
      <c r="C47" s="5">
        <v>6587</v>
      </c>
      <c r="D47" s="18">
        <f t="shared" si="0"/>
        <v>2.0646365713053441E-3</v>
      </c>
      <c r="E47" s="19">
        <f t="shared" si="2"/>
        <v>0.99562561591177501</v>
      </c>
      <c r="F47" s="32">
        <v>785.68864664</v>
      </c>
      <c r="G47" s="18">
        <f t="shared" si="1"/>
        <v>1.1816606930259693E-2</v>
      </c>
      <c r="H47" s="18">
        <f t="shared" si="3"/>
        <v>0.94918636154932556</v>
      </c>
      <c r="I47" s="6">
        <f t="shared" si="4"/>
        <v>119278.6771884014</v>
      </c>
    </row>
    <row r="48" spans="2:9" ht="17.100000000000001" customHeight="1">
      <c r="B48" s="38" t="s">
        <v>50</v>
      </c>
      <c r="C48" s="5">
        <v>3849</v>
      </c>
      <c r="D48" s="18">
        <f t="shared" si="0"/>
        <v>1.2064348205486975E-3</v>
      </c>
      <c r="E48" s="19">
        <f t="shared" si="2"/>
        <v>0.99683205073232373</v>
      </c>
      <c r="F48" s="32">
        <v>538.12578128999996</v>
      </c>
      <c r="G48" s="18">
        <f t="shared" si="1"/>
        <v>8.093308798257863E-3</v>
      </c>
      <c r="H48" s="18">
        <f t="shared" si="3"/>
        <v>0.95727967034758343</v>
      </c>
      <c r="I48" s="6">
        <f t="shared" si="4"/>
        <v>139809.24429462198</v>
      </c>
    </row>
    <row r="49" spans="2:9" ht="17.100000000000001" customHeight="1">
      <c r="B49" s="38" t="s">
        <v>51</v>
      </c>
      <c r="C49" s="5">
        <v>2476</v>
      </c>
      <c r="D49" s="18">
        <f t="shared" si="0"/>
        <v>7.7608018074267989E-4</v>
      </c>
      <c r="E49" s="19">
        <f t="shared" si="2"/>
        <v>0.99760813091306644</v>
      </c>
      <c r="F49" s="32">
        <v>395.32361144999999</v>
      </c>
      <c r="G49" s="18">
        <f t="shared" si="1"/>
        <v>5.9455914842763058E-3</v>
      </c>
      <c r="H49" s="18">
        <f t="shared" si="3"/>
        <v>0.96322526183185975</v>
      </c>
      <c r="I49" s="6">
        <f t="shared" si="4"/>
        <v>159662.20171647819</v>
      </c>
    </row>
    <row r="50" spans="2:9" ht="17.100000000000001" customHeight="1">
      <c r="B50" s="39" t="s">
        <v>52</v>
      </c>
      <c r="C50" s="7">
        <v>1667</v>
      </c>
      <c r="D50" s="20">
        <f t="shared" si="0"/>
        <v>5.2250632524153775E-4</v>
      </c>
      <c r="E50" s="21">
        <f t="shared" si="2"/>
        <v>0.99813063723830797</v>
      </c>
      <c r="F50" s="30">
        <v>297.42572613999999</v>
      </c>
      <c r="G50" s="20">
        <f t="shared" si="1"/>
        <v>4.4732260186951724E-3</v>
      </c>
      <c r="H50" s="20">
        <f t="shared" si="3"/>
        <v>0.9676984878505549</v>
      </c>
      <c r="I50" s="8">
        <f t="shared" si="4"/>
        <v>178419.75173365325</v>
      </c>
    </row>
    <row r="51" spans="2:9" ht="17.100000000000001" customHeight="1">
      <c r="B51" s="38" t="s">
        <v>53</v>
      </c>
      <c r="C51" s="5">
        <v>1094</v>
      </c>
      <c r="D51" s="18">
        <f t="shared" si="0"/>
        <v>3.4290457097435048E-4</v>
      </c>
      <c r="E51" s="19">
        <f t="shared" si="2"/>
        <v>0.99847354180928227</v>
      </c>
      <c r="F51" s="32">
        <v>218.54107463999998</v>
      </c>
      <c r="G51" s="18">
        <f t="shared" si="1"/>
        <v>3.2868159520709965E-3</v>
      </c>
      <c r="H51" s="18">
        <f t="shared" si="3"/>
        <v>0.97098530380262593</v>
      </c>
      <c r="I51" s="6">
        <f t="shared" si="4"/>
        <v>199763.32234003654</v>
      </c>
    </row>
    <row r="52" spans="2:9" ht="17.100000000000001" customHeight="1">
      <c r="B52" s="38" t="s">
        <v>54</v>
      </c>
      <c r="C52" s="5">
        <v>2624</v>
      </c>
      <c r="D52" s="18">
        <f t="shared" si="0"/>
        <v>8.2246946456736346E-4</v>
      </c>
      <c r="E52" s="19">
        <f t="shared" si="2"/>
        <v>0.99929601127384959</v>
      </c>
      <c r="F52" s="32">
        <v>631.57391251000001</v>
      </c>
      <c r="G52" s="18">
        <f t="shared" si="1"/>
        <v>9.4987508136367971E-3</v>
      </c>
      <c r="H52" s="18">
        <f t="shared" si="3"/>
        <v>0.98048405461626276</v>
      </c>
      <c r="I52" s="6">
        <f t="shared" si="4"/>
        <v>240691.27763338413</v>
      </c>
    </row>
    <row r="53" spans="2:9" ht="17.100000000000001" customHeight="1">
      <c r="B53" s="38" t="s">
        <v>55</v>
      </c>
      <c r="C53" s="5">
        <v>867</v>
      </c>
      <c r="D53" s="18">
        <f t="shared" si="0"/>
        <v>2.7175343970270736E-4</v>
      </c>
      <c r="E53" s="19">
        <f t="shared" si="2"/>
        <v>0.99956776471355235</v>
      </c>
      <c r="F53" s="32">
        <v>288.25531969999997</v>
      </c>
      <c r="G53" s="18">
        <f t="shared" si="1"/>
        <v>4.3353048602876813E-3</v>
      </c>
      <c r="H53" s="18">
        <f t="shared" si="3"/>
        <v>0.98481935947655042</v>
      </c>
      <c r="I53" s="6">
        <f t="shared" si="4"/>
        <v>332474.41718569782</v>
      </c>
    </row>
    <row r="54" spans="2:9" ht="17.100000000000001" customHeight="1">
      <c r="B54" s="38" t="s">
        <v>56</v>
      </c>
      <c r="C54" s="5">
        <v>423</v>
      </c>
      <c r="D54" s="18">
        <f t="shared" si="0"/>
        <v>1.3258558822865654E-4</v>
      </c>
      <c r="E54" s="19">
        <f t="shared" si="2"/>
        <v>0.99970035030178106</v>
      </c>
      <c r="F54" s="32">
        <v>170.81550887</v>
      </c>
      <c r="G54" s="18">
        <f t="shared" si="1"/>
        <v>2.5690325735786401E-3</v>
      </c>
      <c r="H54" s="18">
        <f t="shared" si="3"/>
        <v>0.98738839205012907</v>
      </c>
      <c r="I54" s="6">
        <f t="shared" si="4"/>
        <v>403819.16990543739</v>
      </c>
    </row>
    <row r="55" spans="2:9" ht="17.100000000000001" customHeight="1" thickBot="1">
      <c r="B55" s="41" t="s">
        <v>57</v>
      </c>
      <c r="C55" s="11">
        <v>956</v>
      </c>
      <c r="D55" s="24">
        <f t="shared" si="0"/>
        <v>2.9964969821890227E-4</v>
      </c>
      <c r="E55" s="19">
        <f t="shared" si="2"/>
        <v>1</v>
      </c>
      <c r="F55" s="33">
        <v>838.54842939000002</v>
      </c>
      <c r="G55" s="24">
        <f t="shared" si="1"/>
        <v>1.26116079498708E-2</v>
      </c>
      <c r="H55" s="18">
        <f t="shared" si="3"/>
        <v>0.99999999999999989</v>
      </c>
      <c r="I55" s="6">
        <f t="shared" si="4"/>
        <v>877142.70856694563</v>
      </c>
    </row>
    <row r="56" spans="2:9" ht="17.100000000000001" customHeight="1" thickTop="1" thickBot="1">
      <c r="B56" s="12" t="s">
        <v>8</v>
      </c>
      <c r="C56" s="13">
        <v>3190392</v>
      </c>
      <c r="D56" s="36">
        <f t="shared" si="0"/>
        <v>1</v>
      </c>
      <c r="E56" s="25"/>
      <c r="F56" s="34">
        <v>66490.207491630004</v>
      </c>
      <c r="G56" s="36">
        <f t="shared" si="1"/>
        <v>1</v>
      </c>
      <c r="H56" s="25"/>
      <c r="I56" s="14">
        <f>F56*10^6/C56</f>
        <v>20840.764235752224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9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2017-06-19T11:09:13Z</dcterms:modified>
</cp:coreProperties>
</file>