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885" yWindow="0" windowWidth="9285" windowHeight="11775"/>
  </bookViews>
  <sheets>
    <sheet name="III.E.2" sheetId="119" r:id="rId1"/>
  </sheets>
  <calcPr calcId="145621"/>
</workbook>
</file>

<file path=xl/calcChain.xml><?xml version="1.0" encoding="utf-8"?>
<calcChain xmlns="http://schemas.openxmlformats.org/spreadsheetml/2006/main"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H10" i="119" l="1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  <c r="E10" i="119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<sst xmlns="http://schemas.openxmlformats.org/spreadsheetml/2006/main" count="71" uniqueCount="67">
  <si>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</si>
  <si>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</si>
  <si>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</si>
  <si>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</si>
  <si>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</si>
  <si>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</si>
  <si>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</si>
  <si>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</si>
  <si>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</si>
  <si>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</si>
  <si>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</si>
  <si>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</si>
  <si>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</si>
  <si>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</si>
  <si>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</si>
  <si>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</si>
  <si>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</si>
  <si>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</si>
  <si>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</si>
  <si>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</si>
  <si>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</si>
  <si>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</si>
  <si>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</si>
  <si>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</si>
  <si>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</si>
  <si>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</si>
  <si>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</si>
  <si>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</si>
  <si>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</si>
  <si>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</si>
  <si>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</si>
  <si>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</si>
  <si>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</si>
  <si>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</si>
  <si>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</si>
  <si>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</si>
  <si>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</si>
  <si>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</si>
  <si>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</si>
  <si>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</si>
  <si>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</si>
  <si>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</si>
  <si>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</si>
  <si>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</si>
  <si>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</si>
  <si>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</si>
  <si>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</si>
  <si>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</si>
  <si>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</si>
  <si>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</si>
  <si>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</si>
  <si>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</si>
  <si>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</si>
  <si>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</si>
  <si>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</si>
  <si>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</si>
  <si>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</si>
  <si>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</si>
  <si>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</si>
  <si>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</si>
  <si>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</si>
  <si>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</si>
  <si>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</si>
  <si>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</si>
  <si>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</si>
  <si>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III.E.2. BASE IMPONIBLE DEL AHORRO</t>
  </si>
  <si>
    <t>IRPF  2014.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</si>
</sst>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74302</v>
      </c>
      <c r="D10" s="17">
        <f t="shared" si="0"/>
        <v>3.5684098095490571E-2</v>
      </c>
      <c r="E10" s="18">
        <f t="shared" ref="E10:E55" si="2">E9+D10</f>
        <v>3.5684098095490571E-2</v>
      </c>
      <c r="F10" s="26">
        <v>19.053760829999998</v>
      </c>
      <c r="G10" s="17">
        <f t="shared" si="1"/>
        <v>5.2208261564461299E-3</v>
      </c>
      <c r="H10" s="17">
        <f t="shared" ref="H10:H55" si="3">H9+G10</f>
        <v>5.2208261564461299E-3</v>
      </c>
      <c r="I10" s="5">
        <f>F10*10^6/C10</f>
        <v>256.4367154316169</v>
      </c>
    </row>
    <row r="11" spans="2:10" ht="17.100000000000001" customHeight="1">
      <c r="B11" s="37" t="s">
        <v>13</v>
      </c>
      <c r="C11" s="4">
        <v>46257</v>
      </c>
      <c r="D11" s="17">
        <f t="shared" si="0"/>
        <v>2.2215274496017703E-2</v>
      </c>
      <c r="E11" s="18">
        <f t="shared" si="2"/>
        <v>5.7899372591508277E-2</v>
      </c>
      <c r="F11" s="26">
        <v>30.605315829999999</v>
      </c>
      <c r="G11" s="17">
        <f t="shared" si="1"/>
        <v>8.3860102389853915E-3</v>
      </c>
      <c r="H11" s="17">
        <f t="shared" si="3"/>
        <v>1.3606836395431521E-2</v>
      </c>
      <c r="I11" s="5">
        <f>F11*10^6/C11</f>
        <v>661.63641892037958</v>
      </c>
    </row>
    <row r="12" spans="2:10" ht="17.100000000000001" customHeight="1">
      <c r="B12" s="37" t="s">
        <v>14</v>
      </c>
      <c r="C12" s="4">
        <v>45972</v>
      </c>
      <c r="D12" s="17">
        <f t="shared" si="0"/>
        <v>2.2078401088071554E-2</v>
      </c>
      <c r="E12" s="18">
        <f t="shared" si="2"/>
        <v>7.9977773679579839E-2</v>
      </c>
      <c r="F12" s="26">
        <v>33.194821079999997</v>
      </c>
      <c r="G12" s="17">
        <f t="shared" si="1"/>
        <v>9.095547682121995E-3</v>
      </c>
      <c r="H12" s="17">
        <f t="shared" si="3"/>
        <v>2.2702384077553518E-2</v>
      </c>
      <c r="I12" s="5">
        <f>F12*10^6/C12</f>
        <v>722.06606369094231</v>
      </c>
    </row>
    <row r="13" spans="2:10" ht="17.100000000000001" customHeight="1">
      <c r="B13" s="37" t="s">
        <v>15</v>
      </c>
      <c r="C13" s="4">
        <v>57372</v>
      </c>
      <c r="D13" s="17">
        <f t="shared" si="0"/>
        <v>2.7553337405917543E-2</v>
      </c>
      <c r="E13" s="18">
        <f t="shared" si="2"/>
        <v>0.10753111108549739</v>
      </c>
      <c r="F13" s="26">
        <v>40.849513780000002</v>
      </c>
      <c r="G13" s="17">
        <f t="shared" si="1"/>
        <v>1.1192971924206242E-2</v>
      </c>
      <c r="H13" s="17">
        <f t="shared" si="3"/>
        <v>3.389535600175976E-2</v>
      </c>
      <c r="I13" s="5">
        <f t="shared" ref="I13:I55" si="4">F13*10^6/C13</f>
        <v>712.01132573380744</v>
      </c>
    </row>
    <row r="14" spans="2:10" ht="17.100000000000001" customHeight="1">
      <c r="B14" s="38" t="s">
        <v>16</v>
      </c>
      <c r="C14" s="6">
        <v>62092</v>
      </c>
      <c r="D14" s="19">
        <f t="shared" si="0"/>
        <v>2.9820153144534477E-2</v>
      </c>
      <c r="E14" s="20">
        <f t="shared" si="2"/>
        <v>0.13735126423003186</v>
      </c>
      <c r="F14" s="27">
        <v>46.103786599999999</v>
      </c>
      <c r="G14" s="19">
        <f t="shared" si="1"/>
        <v>1.2632669064130925E-2</v>
      </c>
      <c r="H14" s="19">
        <f t="shared" si="3"/>
        <v>4.6528025065890682E-2</v>
      </c>
      <c r="I14" s="5">
        <f t="shared" si="4"/>
        <v>742.50767570701544</v>
      </c>
    </row>
    <row r="15" spans="2:10" ht="17.100000000000001" customHeight="1">
      <c r="B15" s="37" t="s">
        <v>17</v>
      </c>
      <c r="C15" s="4">
        <v>104500</v>
      </c>
      <c r="D15" s="17">
        <f t="shared" si="0"/>
        <v>5.0186916246921551E-2</v>
      </c>
      <c r="E15" s="18">
        <f t="shared" si="2"/>
        <v>0.18753818047695342</v>
      </c>
      <c r="F15" s="26">
        <v>68.387681000000001</v>
      </c>
      <c r="G15" s="17">
        <f t="shared" si="1"/>
        <v>1.8738568040664025E-2</v>
      </c>
      <c r="H15" s="17">
        <f t="shared" si="3"/>
        <v>6.5266593106554707E-2</v>
      </c>
      <c r="I15" s="9">
        <f t="shared" si="4"/>
        <v>654.42756937799038</v>
      </c>
    </row>
    <row r="16" spans="2:10" ht="17.100000000000001" customHeight="1">
      <c r="B16" s="37" t="s">
        <v>18</v>
      </c>
      <c r="C16" s="4">
        <v>94951</v>
      </c>
      <c r="D16" s="17">
        <f t="shared" si="0"/>
        <v>4.5600936694367926E-2</v>
      </c>
      <c r="E16" s="18">
        <f t="shared" si="2"/>
        <v>0.23313911717132135</v>
      </c>
      <c r="F16" s="26">
        <v>82.873791799999992</v>
      </c>
      <c r="G16" s="17">
        <f t="shared" si="1"/>
        <v>2.2707835149902572E-2</v>
      </c>
      <c r="H16" s="17">
        <f t="shared" si="3"/>
        <v>8.7974428256457279E-2</v>
      </c>
      <c r="I16" s="5">
        <f t="shared" si="4"/>
        <v>872.8058872471064</v>
      </c>
    </row>
    <row r="17" spans="2:9" ht="17.100000000000001" customHeight="1">
      <c r="B17" s="37" t="s">
        <v>19</v>
      </c>
      <c r="C17" s="4">
        <v>93677</v>
      </c>
      <c r="D17" s="17">
        <f t="shared" si="0"/>
        <v>4.4989088547970048E-2</v>
      </c>
      <c r="E17" s="18">
        <f t="shared" si="2"/>
        <v>0.27812820571929142</v>
      </c>
      <c r="F17" s="26">
        <v>80.729215269999997</v>
      </c>
      <c r="G17" s="17">
        <f t="shared" si="1"/>
        <v>2.2120210410502269E-2</v>
      </c>
      <c r="H17" s="17">
        <f t="shared" si="3"/>
        <v>0.11009463866695955</v>
      </c>
      <c r="I17" s="5">
        <f t="shared" si="4"/>
        <v>861.78267098647473</v>
      </c>
    </row>
    <row r="18" spans="2:9" ht="17.100000000000001" customHeight="1">
      <c r="B18" s="37" t="s">
        <v>20</v>
      </c>
      <c r="C18" s="4">
        <v>97939</v>
      </c>
      <c r="D18" s="17">
        <f t="shared" si="0"/>
        <v>4.7035946318729663E-2</v>
      </c>
      <c r="E18" s="18">
        <f t="shared" si="2"/>
        <v>0.32516415203802107</v>
      </c>
      <c r="F18" s="26">
        <v>82.950117810000009</v>
      </c>
      <c r="G18" s="17">
        <f t="shared" si="1"/>
        <v>2.2728748859955961E-2</v>
      </c>
      <c r="H18" s="17">
        <f t="shared" si="3"/>
        <v>0.13282338752691553</v>
      </c>
      <c r="I18" s="5">
        <f t="shared" si="4"/>
        <v>846.95696106760329</v>
      </c>
    </row>
    <row r="19" spans="2:9" ht="17.100000000000001" customHeight="1">
      <c r="B19" s="37" t="s">
        <v>21</v>
      </c>
      <c r="C19" s="4">
        <v>101932</v>
      </c>
      <c r="D19" s="17">
        <f t="shared" si="0"/>
        <v>4.8953614802690983E-2</v>
      </c>
      <c r="E19" s="18">
        <f t="shared" si="2"/>
        <v>0.37411776684071207</v>
      </c>
      <c r="F19" s="26">
        <v>80.26770578</v>
      </c>
      <c r="G19" s="17">
        <f t="shared" si="1"/>
        <v>2.1993754492516438E-2</v>
      </c>
      <c r="H19" s="17">
        <f t="shared" si="3"/>
        <v>0.15481714201943197</v>
      </c>
      <c r="I19" s="5">
        <f t="shared" si="4"/>
        <v>787.46326747243256</v>
      </c>
    </row>
    <row r="20" spans="2:9" ht="17.100000000000001" customHeight="1">
      <c r="B20" s="38" t="s">
        <v>22</v>
      </c>
      <c r="C20" s="6">
        <v>105378</v>
      </c>
      <c r="D20" s="19">
        <f t="shared" si="0"/>
        <v>5.0608582394910041E-2</v>
      </c>
      <c r="E20" s="20">
        <f t="shared" si="2"/>
        <v>0.42472634923562214</v>
      </c>
      <c r="F20" s="27">
        <v>90.676131159999997</v>
      </c>
      <c r="G20" s="19">
        <f t="shared" si="1"/>
        <v>2.4845715318316398E-2</v>
      </c>
      <c r="H20" s="19">
        <f t="shared" si="3"/>
        <v>0.17966285733774837</v>
      </c>
      <c r="I20" s="7">
        <f t="shared" si="4"/>
        <v>860.48445747689266</v>
      </c>
    </row>
    <row r="21" spans="2:9" ht="17.100000000000001" customHeight="1">
      <c r="B21" s="39" t="s">
        <v>23</v>
      </c>
      <c r="C21" s="8">
        <v>106288</v>
      </c>
      <c r="D21" s="21">
        <f t="shared" si="0"/>
        <v>5.1045616785194238E-2</v>
      </c>
      <c r="E21" s="22">
        <f t="shared" si="2"/>
        <v>0.47577196602081639</v>
      </c>
      <c r="F21" s="28">
        <v>94.981152140000006</v>
      </c>
      <c r="G21" s="21">
        <f t="shared" si="1"/>
        <v>2.602531268688657E-2</v>
      </c>
      <c r="H21" s="21">
        <f t="shared" si="3"/>
        <v>0.20568817002463494</v>
      </c>
      <c r="I21" s="5">
        <f t="shared" si="4"/>
        <v>893.62065463645945</v>
      </c>
    </row>
    <row r="22" spans="2:9" ht="17.100000000000001" customHeight="1">
      <c r="B22" s="37" t="s">
        <v>24</v>
      </c>
      <c r="C22" s="4">
        <v>101072</v>
      </c>
      <c r="D22" s="17">
        <f t="shared" si="0"/>
        <v>4.8540593290993826E-2</v>
      </c>
      <c r="E22" s="18">
        <f t="shared" si="2"/>
        <v>0.5243125593118102</v>
      </c>
      <c r="F22" s="26">
        <v>98.593721779999996</v>
      </c>
      <c r="G22" s="17">
        <f t="shared" si="1"/>
        <v>2.7015174910768339E-2</v>
      </c>
      <c r="H22" s="17">
        <f t="shared" si="3"/>
        <v>0.23270334493540329</v>
      </c>
      <c r="I22" s="5">
        <f t="shared" si="4"/>
        <v>975.48007143422512</v>
      </c>
    </row>
    <row r="23" spans="2:9" ht="17.100000000000001" customHeight="1">
      <c r="B23" s="37" t="s">
        <v>25</v>
      </c>
      <c r="C23" s="4">
        <v>91862</v>
      </c>
      <c r="D23" s="17">
        <f t="shared" si="0"/>
        <v>4.4117421055260356E-2</v>
      </c>
      <c r="E23" s="18">
        <f t="shared" si="2"/>
        <v>0.5684299803670706</v>
      </c>
      <c r="F23" s="26">
        <v>94.977958709999996</v>
      </c>
      <c r="G23" s="17">
        <f t="shared" si="1"/>
        <v>2.6024437671028987E-2</v>
      </c>
      <c r="H23" s="17">
        <f t="shared" si="3"/>
        <v>0.25872778260643226</v>
      </c>
      <c r="I23" s="5">
        <f t="shared" si="4"/>
        <v>1033.9199964076549</v>
      </c>
    </row>
    <row r="24" spans="2:9" ht="17.100000000000001" customHeight="1">
      <c r="B24" s="37" t="s">
        <v>26</v>
      </c>
      <c r="C24" s="4">
        <v>81424</v>
      </c>
      <c r="D24" s="17">
        <f t="shared" si="0"/>
        <v>3.9104492521429092E-2</v>
      </c>
      <c r="E24" s="18">
        <f t="shared" si="2"/>
        <v>0.60753447288849971</v>
      </c>
      <c r="F24" s="26">
        <v>90.302706180000001</v>
      </c>
      <c r="G24" s="17">
        <f t="shared" si="1"/>
        <v>2.474339499843578E-2</v>
      </c>
      <c r="H24" s="17">
        <f t="shared" si="3"/>
        <v>0.28347117760486806</v>
      </c>
      <c r="I24" s="5">
        <f t="shared" si="4"/>
        <v>1109.042864266064</v>
      </c>
    </row>
    <row r="25" spans="2:9" ht="17.100000000000001" customHeight="1">
      <c r="B25" s="37" t="s">
        <v>27</v>
      </c>
      <c r="C25" s="4">
        <v>73420</v>
      </c>
      <c r="D25" s="17">
        <f t="shared" si="0"/>
        <v>3.5260510917215118E-2</v>
      </c>
      <c r="E25" s="18">
        <f t="shared" si="2"/>
        <v>0.64279498380571487</v>
      </c>
      <c r="F25" s="26">
        <v>86.488478450000002</v>
      </c>
      <c r="G25" s="17">
        <f t="shared" si="1"/>
        <v>2.3698277445156082E-2</v>
      </c>
      <c r="H25" s="17">
        <f t="shared" si="3"/>
        <v>0.30716945505002413</v>
      </c>
      <c r="I25" s="5">
        <f t="shared" si="4"/>
        <v>1177.9961652138381</v>
      </c>
    </row>
    <row r="26" spans="2:9" ht="17.100000000000001" customHeight="1">
      <c r="B26" s="38" t="s">
        <v>28</v>
      </c>
      <c r="C26" s="6">
        <v>67081</v>
      </c>
      <c r="D26" s="19">
        <f t="shared" si="0"/>
        <v>3.2216158169949709E-2</v>
      </c>
      <c r="E26" s="20">
        <f t="shared" si="2"/>
        <v>0.67501114197566459</v>
      </c>
      <c r="F26" s="29">
        <v>82.837349810000006</v>
      </c>
      <c r="G26" s="19">
        <f t="shared" si="1"/>
        <v>2.2697849861628913E-2</v>
      </c>
      <c r="H26" s="19">
        <f t="shared" si="3"/>
        <v>0.32986730491165306</v>
      </c>
      <c r="I26" s="5">
        <f t="shared" si="4"/>
        <v>1234.8854341765925</v>
      </c>
    </row>
    <row r="27" spans="2:9" ht="17.100000000000001" customHeight="1">
      <c r="B27" s="39" t="s">
        <v>29</v>
      </c>
      <c r="C27" s="8">
        <v>60334</v>
      </c>
      <c r="D27" s="21">
        <f t="shared" si="0"/>
        <v>2.8975860333414018E-2</v>
      </c>
      <c r="E27" s="22">
        <f t="shared" si="2"/>
        <v>0.70398700230907862</v>
      </c>
      <c r="F27" s="30">
        <v>77.271977079999999</v>
      </c>
      <c r="G27" s="21">
        <f t="shared" si="1"/>
        <v>2.1172909784003512E-2</v>
      </c>
      <c r="H27" s="21">
        <f t="shared" si="3"/>
        <v>0.35104021469565655</v>
      </c>
      <c r="I27" s="9">
        <f t="shared" si="4"/>
        <v>1280.7368495375742</v>
      </c>
    </row>
    <row r="28" spans="2:9" ht="17.100000000000001" customHeight="1">
      <c r="B28" s="37" t="s">
        <v>30</v>
      </c>
      <c r="C28" s="4">
        <v>56164</v>
      </c>
      <c r="D28" s="17">
        <f t="shared" si="0"/>
        <v>2.6973186259254562E-2</v>
      </c>
      <c r="E28" s="18">
        <f t="shared" si="2"/>
        <v>0.73096018856833322</v>
      </c>
      <c r="F28" s="31">
        <v>74.46866451999999</v>
      </c>
      <c r="G28" s="17">
        <f t="shared" si="1"/>
        <v>2.0404788064174933E-2</v>
      </c>
      <c r="H28" s="17">
        <f t="shared" si="3"/>
        <v>0.3714450027598315</v>
      </c>
      <c r="I28" s="5">
        <f t="shared" si="4"/>
        <v>1325.9145452603091</v>
      </c>
    </row>
    <row r="29" spans="2:9" ht="17.100000000000001" customHeight="1">
      <c r="B29" s="37" t="s">
        <v>31</v>
      </c>
      <c r="C29" s="4">
        <v>53279</v>
      </c>
      <c r="D29" s="17">
        <f t="shared" si="0"/>
        <v>2.5587643164782136E-2</v>
      </c>
      <c r="E29" s="18">
        <f t="shared" si="2"/>
        <v>0.75654783173311535</v>
      </c>
      <c r="F29" s="31">
        <v>70.910231120000006</v>
      </c>
      <c r="G29" s="17">
        <f t="shared" si="1"/>
        <v>1.9429759441928315E-2</v>
      </c>
      <c r="H29" s="17">
        <f t="shared" si="3"/>
        <v>0.39087476220175982</v>
      </c>
      <c r="I29" s="5">
        <f t="shared" si="4"/>
        <v>1330.9227110118434</v>
      </c>
    </row>
    <row r="30" spans="2:9" ht="17.100000000000001" customHeight="1">
      <c r="B30" s="37" t="s">
        <v>32</v>
      </c>
      <c r="C30" s="4">
        <v>95169</v>
      </c>
      <c r="D30" s="17">
        <f t="shared" si="0"/>
        <v>4.5705632845007435E-2</v>
      </c>
      <c r="E30" s="18">
        <f t="shared" si="2"/>
        <v>0.80225346457812274</v>
      </c>
      <c r="F30" s="31">
        <v>133.86384971999999</v>
      </c>
      <c r="G30" s="17">
        <f t="shared" si="1"/>
        <v>3.6679367094834575E-2</v>
      </c>
      <c r="H30" s="17">
        <f t="shared" si="3"/>
        <v>0.42755412929659442</v>
      </c>
      <c r="I30" s="5">
        <f t="shared" si="4"/>
        <v>1406.5909037606782</v>
      </c>
    </row>
    <row r="31" spans="2:9" ht="17.100000000000001" customHeight="1">
      <c r="B31" s="37" t="s">
        <v>33</v>
      </c>
      <c r="C31" s="4">
        <v>98331</v>
      </c>
      <c r="D31" s="17">
        <f t="shared" si="0"/>
        <v>4.7224207286852088E-2</v>
      </c>
      <c r="E31" s="18">
        <f t="shared" si="2"/>
        <v>0.8494776718649748</v>
      </c>
      <c r="F31" s="31">
        <v>135.73033047999999</v>
      </c>
      <c r="G31" s="17">
        <f t="shared" si="1"/>
        <v>3.7190792196642758E-2</v>
      </c>
      <c r="H31" s="17">
        <f t="shared" si="3"/>
        <v>0.46474492149323721</v>
      </c>
      <c r="I31" s="5">
        <f t="shared" si="4"/>
        <v>1380.3411994182911</v>
      </c>
    </row>
    <row r="32" spans="2:9" ht="17.100000000000001" customHeight="1">
      <c r="B32" s="38" t="s">
        <v>34</v>
      </c>
      <c r="C32" s="6">
        <v>62319</v>
      </c>
      <c r="D32" s="19">
        <f t="shared" si="0"/>
        <v>2.9929171613319656E-2</v>
      </c>
      <c r="E32" s="20">
        <f t="shared" si="2"/>
        <v>0.87940684347829445</v>
      </c>
      <c r="F32" s="29">
        <v>122.9733476</v>
      </c>
      <c r="G32" s="19">
        <f t="shared" si="1"/>
        <v>3.3695314821258933E-2</v>
      </c>
      <c r="H32" s="19">
        <f t="shared" si="3"/>
        <v>0.49844023631449613</v>
      </c>
      <c r="I32" s="7">
        <f t="shared" si="4"/>
        <v>1973.2882042394774</v>
      </c>
    </row>
    <row r="33" spans="2:9" ht="17.100000000000001" customHeight="1">
      <c r="B33" s="39" t="s">
        <v>35</v>
      </c>
      <c r="C33" s="8">
        <v>43026</v>
      </c>
      <c r="D33" s="21">
        <f t="shared" si="0"/>
        <v>2.0663562281722933E-2</v>
      </c>
      <c r="E33" s="22">
        <f t="shared" si="2"/>
        <v>0.9000704057600174</v>
      </c>
      <c r="F33" s="30">
        <v>100.77560309</v>
      </c>
      <c r="G33" s="21">
        <f t="shared" si="1"/>
        <v>2.7613021347235284E-2</v>
      </c>
      <c r="H33" s="21">
        <f t="shared" si="3"/>
        <v>0.52605325766173139</v>
      </c>
      <c r="I33" s="5">
        <f t="shared" si="4"/>
        <v>2342.202461070051</v>
      </c>
    </row>
    <row r="34" spans="2:9" ht="17.100000000000001" customHeight="1">
      <c r="B34" s="37" t="s">
        <v>36</v>
      </c>
      <c r="C34" s="4">
        <v>31111</v>
      </c>
      <c r="D34" s="17">
        <f t="shared" si="0"/>
        <v>1.4941293314430395E-2</v>
      </c>
      <c r="E34" s="18">
        <f t="shared" si="2"/>
        <v>0.91501169907444779</v>
      </c>
      <c r="F34" s="31">
        <v>79.496386569999999</v>
      </c>
      <c r="G34" s="17">
        <f t="shared" si="1"/>
        <v>2.1782409155369293E-2</v>
      </c>
      <c r="H34" s="17">
        <f t="shared" si="3"/>
        <v>0.54783566681710072</v>
      </c>
      <c r="I34" s="5">
        <f t="shared" si="4"/>
        <v>2555.2501227861526</v>
      </c>
    </row>
    <row r="35" spans="2:9" ht="17.100000000000001" customHeight="1">
      <c r="B35" s="37" t="s">
        <v>37</v>
      </c>
      <c r="C35" s="4">
        <v>24244</v>
      </c>
      <c r="D35" s="17">
        <f t="shared" si="0"/>
        <v>1.1643364569285799E-2</v>
      </c>
      <c r="E35" s="18">
        <f t="shared" si="2"/>
        <v>0.92665506364373362</v>
      </c>
      <c r="F35" s="31">
        <v>63.693601080000001</v>
      </c>
      <c r="G35" s="17">
        <f t="shared" si="1"/>
        <v>1.7452366568658638E-2</v>
      </c>
      <c r="H35" s="17">
        <f t="shared" si="3"/>
        <v>0.56528803338575939</v>
      </c>
      <c r="I35" s="5">
        <f t="shared" si="4"/>
        <v>2627.1902771819832</v>
      </c>
    </row>
    <row r="36" spans="2:9" ht="17.100000000000001" customHeight="1">
      <c r="B36" s="37" t="s">
        <v>38</v>
      </c>
      <c r="C36" s="4">
        <v>19748</v>
      </c>
      <c r="D36" s="17">
        <f t="shared" si="0"/>
        <v>9.4841265267388199E-3</v>
      </c>
      <c r="E36" s="18">
        <f t="shared" si="2"/>
        <v>0.93613919017047242</v>
      </c>
      <c r="F36" s="31">
        <v>54.477351040000002</v>
      </c>
      <c r="G36" s="17">
        <f t="shared" si="1"/>
        <v>1.492706777318826E-2</v>
      </c>
      <c r="H36" s="17">
        <f t="shared" si="3"/>
        <v>0.5802151011589477</v>
      </c>
      <c r="I36" s="5">
        <f t="shared" si="4"/>
        <v>2758.6262426574845</v>
      </c>
    </row>
    <row r="37" spans="2:9" ht="17.100000000000001" customHeight="1">
      <c r="B37" s="37" t="s">
        <v>39</v>
      </c>
      <c r="C37" s="4">
        <v>16547</v>
      </c>
      <c r="D37" s="17">
        <f t="shared" si="0"/>
        <v>7.9468220395962769E-3</v>
      </c>
      <c r="E37" s="18">
        <f t="shared" si="2"/>
        <v>0.94408601221006871</v>
      </c>
      <c r="F37" s="31">
        <v>50.055671700000005</v>
      </c>
      <c r="G37" s="17">
        <f t="shared" si="1"/>
        <v>1.3715505428113445E-2</v>
      </c>
      <c r="H37" s="17">
        <f t="shared" si="3"/>
        <v>0.59393060658706109</v>
      </c>
      <c r="I37" s="5">
        <f t="shared" si="4"/>
        <v>3025.0602344835925</v>
      </c>
    </row>
    <row r="38" spans="2:9" ht="17.100000000000001" customHeight="1">
      <c r="B38" s="38" t="s">
        <v>40</v>
      </c>
      <c r="C38" s="6">
        <v>13587</v>
      </c>
      <c r="D38" s="19">
        <f t="shared" si="0"/>
        <v>6.5252596272432828E-3</v>
      </c>
      <c r="E38" s="20">
        <f t="shared" si="2"/>
        <v>0.95061127183731198</v>
      </c>
      <c r="F38" s="29">
        <v>43.01116553</v>
      </c>
      <c r="G38" s="19">
        <f t="shared" si="1"/>
        <v>1.1785275359639233E-2</v>
      </c>
      <c r="H38" s="19">
        <f t="shared" si="3"/>
        <v>0.60571588194670034</v>
      </c>
      <c r="I38" s="5">
        <f t="shared" si="4"/>
        <v>3165.6116530507102</v>
      </c>
    </row>
    <row r="39" spans="2:9" ht="17.100000000000001" customHeight="1">
      <c r="B39" s="39" t="s">
        <v>41</v>
      </c>
      <c r="C39" s="8">
        <v>11574</v>
      </c>
      <c r="D39" s="21">
        <f t="shared" si="0"/>
        <v>5.5585011353288995E-3</v>
      </c>
      <c r="E39" s="22">
        <f t="shared" si="2"/>
        <v>0.95616977297264083</v>
      </c>
      <c r="F39" s="30">
        <v>39.76559529</v>
      </c>
      <c r="G39" s="21">
        <f t="shared" si="1"/>
        <v>1.0895972814448466E-2</v>
      </c>
      <c r="H39" s="21">
        <f t="shared" si="3"/>
        <v>0.61661185476114877</v>
      </c>
      <c r="I39" s="9">
        <f t="shared" si="4"/>
        <v>3435.7694219803006</v>
      </c>
    </row>
    <row r="40" spans="2:9" ht="17.100000000000001" customHeight="1">
      <c r="B40" s="37" t="s">
        <v>42</v>
      </c>
      <c r="C40" s="4">
        <v>17872</v>
      </c>
      <c r="D40" s="17">
        <f t="shared" si="0"/>
        <v>8.5831633221529376E-3</v>
      </c>
      <c r="E40" s="18">
        <f t="shared" si="2"/>
        <v>0.96475293629479375</v>
      </c>
      <c r="F40" s="31">
        <v>67.440500540000002</v>
      </c>
      <c r="G40" s="17">
        <f t="shared" si="1"/>
        <v>1.8479035837832093E-2</v>
      </c>
      <c r="H40" s="17">
        <f t="shared" si="3"/>
        <v>0.63509089059898083</v>
      </c>
      <c r="I40" s="5">
        <f t="shared" si="4"/>
        <v>3773.5284545658014</v>
      </c>
    </row>
    <row r="41" spans="2:9" ht="17.100000000000001" customHeight="1">
      <c r="B41" s="37" t="s">
        <v>43</v>
      </c>
      <c r="C41" s="4">
        <v>13603</v>
      </c>
      <c r="D41" s="17">
        <f t="shared" si="0"/>
        <v>6.5329437483911375E-3</v>
      </c>
      <c r="E41" s="18">
        <f t="shared" si="2"/>
        <v>0.97128588004318483</v>
      </c>
      <c r="F41" s="31">
        <v>56.92461849</v>
      </c>
      <c r="G41" s="17">
        <f t="shared" si="1"/>
        <v>1.5597631344798874E-2</v>
      </c>
      <c r="H41" s="17">
        <f t="shared" si="3"/>
        <v>0.65068852194377969</v>
      </c>
      <c r="I41" s="5">
        <f t="shared" si="4"/>
        <v>4184.7106145703156</v>
      </c>
    </row>
    <row r="42" spans="2:9" ht="17.100000000000001" customHeight="1">
      <c r="B42" s="37" t="s">
        <v>44</v>
      </c>
      <c r="C42" s="4">
        <v>10452</v>
      </c>
      <c r="D42" s="17">
        <f t="shared" si="0"/>
        <v>5.0196521398356364E-3</v>
      </c>
      <c r="E42" s="18">
        <f t="shared" si="2"/>
        <v>0.97630553218302052</v>
      </c>
      <c r="F42" s="31">
        <v>50.146535610000001</v>
      </c>
      <c r="G42" s="17">
        <f t="shared" si="1"/>
        <v>1.3740402595776956E-2</v>
      </c>
      <c r="H42" s="17">
        <f t="shared" si="3"/>
        <v>0.6644289245395566</v>
      </c>
      <c r="I42" s="5">
        <f t="shared" si="4"/>
        <v>4797.7933036739378</v>
      </c>
    </row>
    <row r="43" spans="2:9" ht="17.100000000000001" customHeight="1">
      <c r="B43" s="37" t="s">
        <v>45</v>
      </c>
      <c r="C43" s="4">
        <v>7974</v>
      </c>
      <c r="D43" s="17">
        <f t="shared" si="0"/>
        <v>3.8295738770617459E-3</v>
      </c>
      <c r="E43" s="18">
        <f t="shared" si="2"/>
        <v>0.98013510606008225</v>
      </c>
      <c r="F43" s="31">
        <v>43.269597920000002</v>
      </c>
      <c r="G43" s="17">
        <f t="shared" si="1"/>
        <v>1.1856087132360792E-2</v>
      </c>
      <c r="H43" s="17">
        <f t="shared" si="3"/>
        <v>0.67628501167191735</v>
      </c>
      <c r="I43" s="5">
        <f t="shared" si="4"/>
        <v>5426.3353298219217</v>
      </c>
    </row>
    <row r="44" spans="2:9" ht="17.100000000000001" customHeight="1">
      <c r="B44" s="38" t="s">
        <v>46</v>
      </c>
      <c r="C44" s="6">
        <v>6302</v>
      </c>
      <c r="D44" s="19">
        <f t="shared" si="0"/>
        <v>3.0265832171110008E-3</v>
      </c>
      <c r="E44" s="20">
        <f t="shared" si="2"/>
        <v>0.98316168927719327</v>
      </c>
      <c r="F44" s="29">
        <v>39.846850520000004</v>
      </c>
      <c r="G44" s="19">
        <f t="shared" si="1"/>
        <v>1.0918237155536664E-2</v>
      </c>
      <c r="H44" s="19">
        <f t="shared" si="3"/>
        <v>0.68720324882745398</v>
      </c>
      <c r="I44" s="7">
        <f t="shared" si="4"/>
        <v>6322.8896413836883</v>
      </c>
    </row>
    <row r="45" spans="2:9" ht="17.100000000000001" customHeight="1">
      <c r="B45" s="39" t="s">
        <v>47</v>
      </c>
      <c r="C45" s="8">
        <v>4819</v>
      </c>
      <c r="D45" s="21">
        <f t="shared" si="0"/>
        <v>2.3143612382192816E-3</v>
      </c>
      <c r="E45" s="22">
        <f t="shared" si="2"/>
        <v>0.98547605051541254</v>
      </c>
      <c r="F45" s="30">
        <v>33.384031749999998</v>
      </c>
      <c r="G45" s="21">
        <f t="shared" si="1"/>
        <v>9.1473923559282997E-3</v>
      </c>
      <c r="H45" s="21">
        <f t="shared" si="3"/>
        <v>0.6963506411833823</v>
      </c>
      <c r="I45" s="9">
        <f t="shared" si="4"/>
        <v>6927.5849242581453</v>
      </c>
    </row>
    <row r="46" spans="2:9" ht="17.100000000000001" customHeight="1">
      <c r="B46" s="37" t="s">
        <v>48</v>
      </c>
      <c r="C46" s="4">
        <v>11843</v>
      </c>
      <c r="D46" s="17">
        <f t="shared" si="0"/>
        <v>5.6876904221271956E-3</v>
      </c>
      <c r="E46" s="18">
        <f t="shared" si="2"/>
        <v>0.99116374093753978</v>
      </c>
      <c r="F46" s="31">
        <v>106.13047162000001</v>
      </c>
      <c r="G46" s="17">
        <f t="shared" si="1"/>
        <v>2.908028221689711E-2</v>
      </c>
      <c r="H46" s="17">
        <f t="shared" si="3"/>
        <v>0.72543092340027937</v>
      </c>
      <c r="I46" s="5">
        <f t="shared" si="4"/>
        <v>8961.451627121507</v>
      </c>
    </row>
    <row r="47" spans="2:9" ht="17.100000000000001" customHeight="1">
      <c r="B47" s="37" t="s">
        <v>49</v>
      </c>
      <c r="C47" s="4">
        <v>5807</v>
      </c>
      <c r="D47" s="17">
        <f t="shared" si="0"/>
        <v>2.7888557190992674E-3</v>
      </c>
      <c r="E47" s="18">
        <f t="shared" si="2"/>
        <v>0.99395259665663904</v>
      </c>
      <c r="F47" s="31">
        <v>76.452523470000003</v>
      </c>
      <c r="G47" s="17">
        <f t="shared" si="1"/>
        <v>2.0948375379522786E-2</v>
      </c>
      <c r="H47" s="17">
        <f t="shared" si="3"/>
        <v>0.74637929877980214</v>
      </c>
      <c r="I47" s="5">
        <f t="shared" si="4"/>
        <v>13165.580070604443</v>
      </c>
    </row>
    <row r="48" spans="2:9" ht="17.100000000000001" customHeight="1">
      <c r="B48" s="37" t="s">
        <v>50</v>
      </c>
      <c r="C48" s="4">
        <v>3398</v>
      </c>
      <c r="D48" s="17">
        <f t="shared" si="0"/>
        <v>1.6319152287754969E-3</v>
      </c>
      <c r="E48" s="18">
        <f t="shared" si="2"/>
        <v>0.99558451188541452</v>
      </c>
      <c r="F48" s="31">
        <v>57.601542710000004</v>
      </c>
      <c r="G48" s="17">
        <f t="shared" si="1"/>
        <v>1.578311198062923E-2</v>
      </c>
      <c r="H48" s="17">
        <f t="shared" si="3"/>
        <v>0.76216241076043134</v>
      </c>
      <c r="I48" s="5">
        <f t="shared" si="4"/>
        <v>16951.601739258389</v>
      </c>
    </row>
    <row r="49" spans="2:9" ht="17.100000000000001" customHeight="1">
      <c r="B49" s="37" t="s">
        <v>51</v>
      </c>
      <c r="C49" s="4">
        <v>2212</v>
      </c>
      <c r="D49" s="17">
        <f t="shared" si="0"/>
        <v>1.0623297486908178E-3</v>
      </c>
      <c r="E49" s="18">
        <f t="shared" si="2"/>
        <v>0.99664684163410533</v>
      </c>
      <c r="F49" s="31">
        <v>48.975880090000004</v>
      </c>
      <c r="G49" s="17">
        <f t="shared" si="1"/>
        <v>1.3419637104201085E-2</v>
      </c>
      <c r="H49" s="17">
        <f t="shared" si="3"/>
        <v>0.77558204786463247</v>
      </c>
      <c r="I49" s="5">
        <f t="shared" si="4"/>
        <v>22140.994615732372</v>
      </c>
    </row>
    <row r="50" spans="2:9" ht="17.100000000000001" customHeight="1">
      <c r="B50" s="38" t="s">
        <v>52</v>
      </c>
      <c r="C50" s="6">
        <v>1511</v>
      </c>
      <c r="D50" s="19">
        <f t="shared" si="0"/>
        <v>7.256691909004637E-4</v>
      </c>
      <c r="E50" s="20">
        <f t="shared" si="2"/>
        <v>0.99737251082500578</v>
      </c>
      <c r="F50" s="29">
        <v>41.579147490000004</v>
      </c>
      <c r="G50" s="19">
        <f t="shared" si="1"/>
        <v>1.1392895225006531E-2</v>
      </c>
      <c r="H50" s="19">
        <f t="shared" si="3"/>
        <v>0.786974943089639</v>
      </c>
      <c r="I50" s="7">
        <f t="shared" si="4"/>
        <v>27517.635665122438</v>
      </c>
    </row>
    <row r="51" spans="2:9" ht="17.100000000000001" customHeight="1">
      <c r="B51" s="37" t="s">
        <v>53</v>
      </c>
      <c r="C51" s="4">
        <v>991</v>
      </c>
      <c r="D51" s="17">
        <f t="shared" si="0"/>
        <v>4.7593525359520818E-4</v>
      </c>
      <c r="E51" s="18">
        <f t="shared" si="2"/>
        <v>0.99784844607860101</v>
      </c>
      <c r="F51" s="31">
        <v>30.185933670000001</v>
      </c>
      <c r="G51" s="17">
        <f t="shared" si="1"/>
        <v>8.2710974209853107E-3</v>
      </c>
      <c r="H51" s="17">
        <f t="shared" si="3"/>
        <v>0.79524604051062431</v>
      </c>
      <c r="I51" s="5">
        <f t="shared" si="4"/>
        <v>30460.074339051465</v>
      </c>
    </row>
    <row r="52" spans="2:9" ht="17.100000000000001" customHeight="1">
      <c r="B52" s="37" t="s">
        <v>54</v>
      </c>
      <c r="C52" s="4">
        <v>2392</v>
      </c>
      <c r="D52" s="17">
        <f t="shared" si="0"/>
        <v>1.1487761116041756E-3</v>
      </c>
      <c r="E52" s="18">
        <f t="shared" si="2"/>
        <v>0.99899722219020515</v>
      </c>
      <c r="F52" s="31">
        <v>121.56315756999999</v>
      </c>
      <c r="G52" s="17">
        <f t="shared" si="1"/>
        <v>3.3308915670987684E-2</v>
      </c>
      <c r="H52" s="17">
        <f t="shared" si="3"/>
        <v>0.82855495618161201</v>
      </c>
      <c r="I52" s="5">
        <f t="shared" si="4"/>
        <v>50820.718047658862</v>
      </c>
    </row>
    <row r="53" spans="2:9" ht="17.100000000000001" customHeight="1">
      <c r="B53" s="37" t="s">
        <v>55</v>
      </c>
      <c r="C53" s="4">
        <v>792</v>
      </c>
      <c r="D53" s="17">
        <f t="shared" si="0"/>
        <v>3.8036399681877384E-4</v>
      </c>
      <c r="E53" s="18">
        <f t="shared" si="2"/>
        <v>0.99937758618702388</v>
      </c>
      <c r="F53" s="31">
        <v>70.33933863</v>
      </c>
      <c r="G53" s="17">
        <f t="shared" si="1"/>
        <v>1.9273332032615092E-2</v>
      </c>
      <c r="H53" s="17">
        <f t="shared" si="3"/>
        <v>0.84782828821422707</v>
      </c>
      <c r="I53" s="5">
        <f t="shared" si="4"/>
        <v>88812.296249999999</v>
      </c>
    </row>
    <row r="54" spans="2:9" ht="17.100000000000001" customHeight="1">
      <c r="B54" s="37" t="s">
        <v>56</v>
      </c>
      <c r="C54" s="4">
        <v>395</v>
      </c>
      <c r="D54" s="17">
        <f t="shared" si="0"/>
        <v>1.8970174083764605E-4</v>
      </c>
      <c r="E54" s="18">
        <f t="shared" si="2"/>
        <v>0.99956728792786154</v>
      </c>
      <c r="F54" s="31">
        <v>55.499077729999996</v>
      </c>
      <c r="G54" s="17">
        <f t="shared" si="1"/>
        <v>1.5207026017415423E-2</v>
      </c>
      <c r="H54" s="17">
        <f t="shared" si="3"/>
        <v>0.86303531423164248</v>
      </c>
      <c r="I54" s="5">
        <f t="shared" si="4"/>
        <v>140503.99425316454</v>
      </c>
    </row>
    <row r="55" spans="2:9" ht="17.100000000000001" customHeight="1" thickBot="1">
      <c r="B55" s="40" t="s">
        <v>57</v>
      </c>
      <c r="C55" s="10">
        <v>901</v>
      </c>
      <c r="D55" s="23">
        <f t="shared" si="0"/>
        <v>4.3271207213852934E-4</v>
      </c>
      <c r="E55" s="18">
        <f t="shared" si="2"/>
        <v>1</v>
      </c>
      <c r="F55" s="32">
        <v>499.86195413999997</v>
      </c>
      <c r="G55" s="23">
        <f t="shared" si="1"/>
        <v>0.13696468576835746</v>
      </c>
      <c r="H55" s="17">
        <f t="shared" si="3"/>
        <v>1</v>
      </c>
      <c r="I55" s="5">
        <f t="shared" si="4"/>
        <v>554785.742663707</v>
      </c>
    </row>
    <row r="56" spans="2:9" ht="17.100000000000001" customHeight="1" thickTop="1" thickBot="1">
      <c r="B56" s="11" t="s">
        <v>8</v>
      </c>
      <c r="C56" s="12">
        <v>2082216</v>
      </c>
      <c r="D56" s="34">
        <f t="shared" si="0"/>
        <v>1</v>
      </c>
      <c r="E56" s="24"/>
      <c r="F56" s="33">
        <v>3649.5681447799998</v>
      </c>
      <c r="G56" s="34">
        <f t="shared" si="1"/>
        <v>1</v>
      </c>
      <c r="H56" s="24"/>
      <c r="I56" s="13">
        <f>F56*10^6/C56</f>
        <v>1752.7327351148967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 G43:H4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2017-06-19T11:08:51Z</dcterms:modified>
</cp:coreProperties>
</file>