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3" sheetId="40" r:id="rId1"/>
  </sheets>
  <calcPr calcId="145621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H10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E10" i="40" l="1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<sst xmlns="http://schemas.openxmlformats.org/spreadsheetml/2006/main" count="70" uniqueCount="66">
  <si>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</si>
  <si>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</si>
  <si>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</si>
  <si>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</si>
  <si>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</si>
  <si>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</si>
  <si>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</si>
  <si>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</si>
  <si>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</si>
  <si>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</si>
  <si>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</si>
  <si>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</si>
  <si>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</si>
  <si>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</si>
  <si>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</si>
  <si>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</si>
  <si>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</si>
  <si>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</si>
  <si>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</si>
  <si>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</si>
  <si>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</si>
  <si>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</si>
  <si>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</si>
  <si>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</si>
  <si>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</si>
  <si>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</si>
  <si>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</si>
  <si>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</si>
  <si>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</si>
  <si>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</si>
  <si>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</si>
  <si>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</si>
  <si>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</si>
  <si>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</si>
  <si>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</si>
  <si>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</si>
  <si>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</si>
  <si>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</si>
  <si>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</si>
  <si>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</si>
  <si>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</si>
  <si>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</si>
  <si>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</si>
  <si>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</si>
  <si>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</si>
  <si>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</si>
  <si>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</si>
  <si>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</si>
  <si>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</si>
  <si>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</si>
  <si>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</si>
  <si>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</si>
  <si>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</si>
  <si>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</si>
  <si>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</si>
  <si>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</si>
  <si>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</si>
  <si>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</si>
  <si>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</si>
  <si>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</si>
  <si>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</si>
  <si>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</si>
  <si>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</si>
  <si>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</si>
  <si>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III.E.3. BASE LIQUIDABLE GENERAL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</si>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</sst>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19070</v>
      </c>
      <c r="D9" s="16">
        <f t="shared" ref="D9:D56" si="0">C9/$C$56</f>
        <v>6.4015930466681838E-3</v>
      </c>
      <c r="E9" s="17">
        <f>D9</f>
        <v>6.4015930466681838E-3</v>
      </c>
      <c r="F9" s="26">
        <v>-127.77416342000001</v>
      </c>
      <c r="G9" s="16">
        <f t="shared" ref="G9:G56" si="1">F9/$F$56</f>
        <v>-2.3133025284463927E-3</v>
      </c>
      <c r="H9" s="16">
        <f>G9</f>
        <v>-2.3133025284463927E-3</v>
      </c>
      <c r="I9" s="3">
        <f>F9*10^6/C9</f>
        <v>-6700.2707614053488</v>
      </c>
      <c r="J9" s="4"/>
    </row>
    <row r="10" spans="2:10" ht="17.100000000000001" customHeight="1">
      <c r="B10" s="38" t="s">
        <v>12</v>
      </c>
      <c r="C10" s="5">
        <v>20385</v>
      </c>
      <c r="D10" s="18">
        <f t="shared" si="0"/>
        <v>6.8430243448521725E-3</v>
      </c>
      <c r="E10" s="19">
        <f>E9+D10</f>
        <v>1.3244617391520356E-2</v>
      </c>
      <c r="F10" s="27">
        <v>-153.68970268000001</v>
      </c>
      <c r="G10" s="18">
        <f t="shared" si="1"/>
        <v>-2.7824934892132385E-3</v>
      </c>
      <c r="H10" s="18">
        <f>H9+G10</f>
        <v>-5.0957960176596312E-3</v>
      </c>
      <c r="I10" s="6">
        <f>F10*10^6/C10</f>
        <v>-7539.3525965170475</v>
      </c>
    </row>
    <row r="11" spans="2:10" ht="17.100000000000001" customHeight="1">
      <c r="B11" s="38" t="s">
        <v>13</v>
      </c>
      <c r="C11" s="5">
        <v>1873</v>
      </c>
      <c r="D11" s="18">
        <f t="shared" si="0"/>
        <v>6.2874587186206128E-4</v>
      </c>
      <c r="E11" s="19">
        <f t="shared" ref="E11:E55" si="2">E10+D11</f>
        <v>1.3873363263382418E-2</v>
      </c>
      <c r="F11" s="27">
        <v>-14.305473429999999</v>
      </c>
      <c r="G11" s="18">
        <f t="shared" si="1"/>
        <v>-2.5899514401408151E-4</v>
      </c>
      <c r="H11" s="18">
        <f t="shared" ref="H11:H55" si="3">H10+G11</f>
        <v>-5.3547911616737129E-3</v>
      </c>
      <c r="I11" s="6">
        <f>F11*10^6/C11</f>
        <v>-7637.7327442605447</v>
      </c>
    </row>
    <row r="12" spans="2:10" ht="17.100000000000001" customHeight="1">
      <c r="B12" s="38" t="s">
        <v>14</v>
      </c>
      <c r="C12" s="5">
        <v>49456</v>
      </c>
      <c r="D12" s="18">
        <f t="shared" si="0"/>
        <v>1.6601845082119648E-2</v>
      </c>
      <c r="E12" s="19">
        <f t="shared" si="2"/>
        <v>3.0475208345502068E-2</v>
      </c>
      <c r="F12" s="27">
        <v>17.402909879999999</v>
      </c>
      <c r="G12" s="18">
        <f t="shared" si="1"/>
        <v>3.150730503740261E-4</v>
      </c>
      <c r="H12" s="18">
        <f t="shared" si="3"/>
        <v>-5.0397181112996868E-3</v>
      </c>
      <c r="I12" s="6">
        <f>F12*10^6/C12</f>
        <v>351.88672516984792</v>
      </c>
    </row>
    <row r="13" spans="2:10" ht="17.100000000000001" customHeight="1">
      <c r="B13" s="38" t="s">
        <v>15</v>
      </c>
      <c r="C13" s="5">
        <v>89376</v>
      </c>
      <c r="D13" s="18">
        <f t="shared" si="0"/>
        <v>3.0002557951705065E-2</v>
      </c>
      <c r="E13" s="19">
        <f t="shared" si="2"/>
        <v>6.0477766297207136E-2</v>
      </c>
      <c r="F13" s="27">
        <v>141.07825323</v>
      </c>
      <c r="G13" s="18">
        <f t="shared" si="1"/>
        <v>2.5541680036910816E-3</v>
      </c>
      <c r="H13" s="18">
        <f t="shared" si="3"/>
        <v>-2.4855501076086052E-3</v>
      </c>
      <c r="I13" s="6">
        <f t="shared" ref="I13:I55" si="4">F13*10^6/C13</f>
        <v>1578.4802769199785</v>
      </c>
    </row>
    <row r="14" spans="2:10" ht="17.100000000000001" customHeight="1">
      <c r="B14" s="39" t="s">
        <v>16</v>
      </c>
      <c r="C14" s="7">
        <v>101501</v>
      </c>
      <c r="D14" s="20">
        <f t="shared" si="0"/>
        <v>3.4072789503401542E-2</v>
      </c>
      <c r="E14" s="21">
        <f t="shared" si="2"/>
        <v>9.4550555800608671E-2</v>
      </c>
      <c r="F14" s="28">
        <v>307.19057075000001</v>
      </c>
      <c r="G14" s="20">
        <f t="shared" si="1"/>
        <v>5.5615681997854827E-3</v>
      </c>
      <c r="H14" s="20">
        <f t="shared" si="3"/>
        <v>3.0760180921768775E-3</v>
      </c>
      <c r="I14" s="6">
        <f t="shared" si="4"/>
        <v>3026.478268687008</v>
      </c>
    </row>
    <row r="15" spans="2:10" ht="17.100000000000001" customHeight="1">
      <c r="B15" s="38" t="s">
        <v>17</v>
      </c>
      <c r="C15" s="5">
        <v>156490</v>
      </c>
      <c r="D15" s="18">
        <f t="shared" si="0"/>
        <v>5.2532002929895336E-2</v>
      </c>
      <c r="E15" s="19">
        <f t="shared" si="2"/>
        <v>0.14708255873050402</v>
      </c>
      <c r="F15" s="27">
        <v>691.26952863999998</v>
      </c>
      <c r="G15" s="18">
        <f t="shared" si="1"/>
        <v>1.2515171343243202E-2</v>
      </c>
      <c r="H15" s="18">
        <f t="shared" si="3"/>
        <v>1.5591189435420079E-2</v>
      </c>
      <c r="I15" s="10">
        <f t="shared" si="4"/>
        <v>4417.3399491341297</v>
      </c>
    </row>
    <row r="16" spans="2:10" ht="17.100000000000001" customHeight="1">
      <c r="B16" s="38" t="s">
        <v>18</v>
      </c>
      <c r="C16" s="5">
        <v>148632</v>
      </c>
      <c r="D16" s="18">
        <f t="shared" si="0"/>
        <v>4.9894157195195882E-2</v>
      </c>
      <c r="E16" s="19">
        <f t="shared" si="2"/>
        <v>0.1969767159256999</v>
      </c>
      <c r="F16" s="27">
        <v>859.02727727000001</v>
      </c>
      <c r="G16" s="18">
        <f t="shared" si="1"/>
        <v>1.5552361442439027E-2</v>
      </c>
      <c r="H16" s="18">
        <f t="shared" si="3"/>
        <v>3.1143550877859104E-2</v>
      </c>
      <c r="I16" s="6">
        <f t="shared" si="4"/>
        <v>5779.5580848673235</v>
      </c>
    </row>
    <row r="17" spans="2:9" ht="17.100000000000001" customHeight="1">
      <c r="B17" s="38" t="s">
        <v>19</v>
      </c>
      <c r="C17" s="5">
        <v>159898</v>
      </c>
      <c r="D17" s="18">
        <f t="shared" si="0"/>
        <v>5.3676031723972173E-2</v>
      </c>
      <c r="E17" s="19">
        <f t="shared" si="2"/>
        <v>0.25065274764967205</v>
      </c>
      <c r="F17" s="27">
        <v>1171.8844939999999</v>
      </c>
      <c r="G17" s="18">
        <f t="shared" si="1"/>
        <v>2.1216522107887974E-2</v>
      </c>
      <c r="H17" s="18">
        <f t="shared" si="3"/>
        <v>5.2360072985747075E-2</v>
      </c>
      <c r="I17" s="6">
        <f t="shared" si="4"/>
        <v>7328.9502933119866</v>
      </c>
    </row>
    <row r="18" spans="2:9" ht="17.100000000000001" customHeight="1">
      <c r="B18" s="38" t="s">
        <v>20</v>
      </c>
      <c r="C18" s="5">
        <v>170257</v>
      </c>
      <c r="D18" s="18">
        <f t="shared" si="0"/>
        <v>5.7153436148221555E-2</v>
      </c>
      <c r="E18" s="19">
        <f t="shared" si="2"/>
        <v>0.3078061837978936</v>
      </c>
      <c r="F18" s="27">
        <v>1498.9831185399999</v>
      </c>
      <c r="G18" s="18">
        <f t="shared" si="1"/>
        <v>2.713851803371909E-2</v>
      </c>
      <c r="H18" s="18">
        <f t="shared" si="3"/>
        <v>7.9498591019466158E-2</v>
      </c>
      <c r="I18" s="6">
        <f t="shared" si="4"/>
        <v>8804.2378201189968</v>
      </c>
    </row>
    <row r="19" spans="2:9" ht="17.100000000000001" customHeight="1">
      <c r="B19" s="38" t="s">
        <v>21</v>
      </c>
      <c r="C19" s="5">
        <v>177754</v>
      </c>
      <c r="D19" s="18">
        <f t="shared" si="0"/>
        <v>5.9670098081670495E-2</v>
      </c>
      <c r="E19" s="19">
        <f t="shared" si="2"/>
        <v>0.3674762818795641</v>
      </c>
      <c r="F19" s="27">
        <v>1837.40067279</v>
      </c>
      <c r="G19" s="18">
        <f t="shared" si="1"/>
        <v>3.3265438867814967E-2</v>
      </c>
      <c r="H19" s="18">
        <f t="shared" si="3"/>
        <v>0.11276402988728113</v>
      </c>
      <c r="I19" s="6">
        <f t="shared" si="4"/>
        <v>10336.761326271138</v>
      </c>
    </row>
    <row r="20" spans="2:9" ht="17.100000000000001" customHeight="1">
      <c r="B20" s="39" t="s">
        <v>22</v>
      </c>
      <c r="C20" s="7">
        <v>177363</v>
      </c>
      <c r="D20" s="20">
        <f t="shared" si="0"/>
        <v>5.9538843604415789E-2</v>
      </c>
      <c r="E20" s="21">
        <f t="shared" si="2"/>
        <v>0.42701512548397991</v>
      </c>
      <c r="F20" s="28">
        <v>2083.9691660799999</v>
      </c>
      <c r="G20" s="20">
        <f t="shared" si="1"/>
        <v>3.7729467460888844E-2</v>
      </c>
      <c r="H20" s="20">
        <f t="shared" si="3"/>
        <v>0.15049349734816997</v>
      </c>
      <c r="I20" s="8">
        <f t="shared" si="4"/>
        <v>11749.740171738185</v>
      </c>
    </row>
    <row r="21" spans="2:9" ht="17.100000000000001" customHeight="1">
      <c r="B21" s="40" t="s">
        <v>23</v>
      </c>
      <c r="C21" s="9">
        <v>174920</v>
      </c>
      <c r="D21" s="22">
        <f t="shared" si="0"/>
        <v>5.871875488847398E-2</v>
      </c>
      <c r="E21" s="23">
        <f t="shared" si="2"/>
        <v>0.48573388037245391</v>
      </c>
      <c r="F21" s="29">
        <v>2310.36812388</v>
      </c>
      <c r="G21" s="22">
        <f t="shared" si="1"/>
        <v>4.1828334301400601E-2</v>
      </c>
      <c r="H21" s="22">
        <f t="shared" si="3"/>
        <v>0.19232183164957056</v>
      </c>
      <c r="I21" s="6">
        <f t="shared" si="4"/>
        <v>13208.14157260462</v>
      </c>
    </row>
    <row r="22" spans="2:9" ht="17.100000000000001" customHeight="1">
      <c r="B22" s="38" t="s">
        <v>24</v>
      </c>
      <c r="C22" s="5">
        <v>159806</v>
      </c>
      <c r="D22" s="18">
        <f t="shared" si="0"/>
        <v>5.3645148317559295E-2</v>
      </c>
      <c r="E22" s="19">
        <f t="shared" si="2"/>
        <v>0.5393790286900132</v>
      </c>
      <c r="F22" s="27">
        <v>2334.7735504499997</v>
      </c>
      <c r="G22" s="18">
        <f t="shared" si="1"/>
        <v>4.2270185247484403E-2</v>
      </c>
      <c r="H22" s="18">
        <f t="shared" si="3"/>
        <v>0.23459201689705497</v>
      </c>
      <c r="I22" s="6">
        <f t="shared" si="4"/>
        <v>14610.049375179904</v>
      </c>
    </row>
    <row r="23" spans="2:9" ht="17.100000000000001" customHeight="1">
      <c r="B23" s="38" t="s">
        <v>25</v>
      </c>
      <c r="C23" s="5">
        <v>141444</v>
      </c>
      <c r="D23" s="18">
        <f t="shared" si="0"/>
        <v>4.7481223224590176E-2</v>
      </c>
      <c r="E23" s="19">
        <f t="shared" si="2"/>
        <v>0.58686025191460334</v>
      </c>
      <c r="F23" s="27">
        <v>2268.6397065700003</v>
      </c>
      <c r="G23" s="18">
        <f t="shared" si="1"/>
        <v>4.1072857210511828E-2</v>
      </c>
      <c r="H23" s="18">
        <f t="shared" si="3"/>
        <v>0.27566487410756679</v>
      </c>
      <c r="I23" s="6">
        <f t="shared" si="4"/>
        <v>16039.137090085123</v>
      </c>
    </row>
    <row r="24" spans="2:9" ht="17.100000000000001" customHeight="1">
      <c r="B24" s="38" t="s">
        <v>26</v>
      </c>
      <c r="C24" s="5">
        <v>124033</v>
      </c>
      <c r="D24" s="18">
        <f t="shared" si="0"/>
        <v>4.163653856095411E-2</v>
      </c>
      <c r="E24" s="19">
        <f t="shared" si="2"/>
        <v>0.6284967904755574</v>
      </c>
      <c r="F24" s="27">
        <v>2166.8663853400003</v>
      </c>
      <c r="G24" s="18">
        <f t="shared" si="1"/>
        <v>3.9230290019867289E-2</v>
      </c>
      <c r="H24" s="18">
        <f t="shared" si="3"/>
        <v>0.31489516412743407</v>
      </c>
      <c r="I24" s="6">
        <f t="shared" si="4"/>
        <v>17470.079618649877</v>
      </c>
    </row>
    <row r="25" spans="2:9" ht="17.100000000000001" customHeight="1">
      <c r="B25" s="38" t="s">
        <v>27</v>
      </c>
      <c r="C25" s="5">
        <v>109886</v>
      </c>
      <c r="D25" s="18">
        <f t="shared" si="0"/>
        <v>3.688754344657473E-2</v>
      </c>
      <c r="E25" s="19">
        <f t="shared" si="2"/>
        <v>0.66538433392213214</v>
      </c>
      <c r="F25" s="27">
        <v>2077.4030635899999</v>
      </c>
      <c r="G25" s="18">
        <f t="shared" si="1"/>
        <v>3.7610590677933695E-2</v>
      </c>
      <c r="H25" s="18">
        <f t="shared" si="3"/>
        <v>0.35250575480536778</v>
      </c>
      <c r="I25" s="6">
        <f t="shared" si="4"/>
        <v>18905.074928471324</v>
      </c>
    </row>
    <row r="26" spans="2:9" ht="17.100000000000001" customHeight="1">
      <c r="B26" s="39" t="s">
        <v>28</v>
      </c>
      <c r="C26" s="7">
        <v>98755</v>
      </c>
      <c r="D26" s="20">
        <f t="shared" si="0"/>
        <v>3.315098695981733E-2</v>
      </c>
      <c r="E26" s="21">
        <f t="shared" si="2"/>
        <v>0.69853532088194947</v>
      </c>
      <c r="F26" s="30">
        <v>2007.8525185899998</v>
      </c>
      <c r="G26" s="20">
        <f t="shared" si="1"/>
        <v>3.6351404569436419E-2</v>
      </c>
      <c r="H26" s="20">
        <f t="shared" si="3"/>
        <v>0.3888571593748042</v>
      </c>
      <c r="I26" s="6">
        <f t="shared" si="4"/>
        <v>20331.654281707255</v>
      </c>
    </row>
    <row r="27" spans="2:9" ht="17.100000000000001" customHeight="1">
      <c r="B27" s="40" t="s">
        <v>29</v>
      </c>
      <c r="C27" s="9">
        <v>87592</v>
      </c>
      <c r="D27" s="22">
        <f t="shared" si="0"/>
        <v>2.9403688418655458E-2</v>
      </c>
      <c r="E27" s="23">
        <f t="shared" si="2"/>
        <v>0.72793900930060496</v>
      </c>
      <c r="F27" s="31">
        <v>1907.1243673900001</v>
      </c>
      <c r="G27" s="22">
        <f t="shared" si="1"/>
        <v>3.4527759783825426E-2</v>
      </c>
      <c r="H27" s="22">
        <f t="shared" si="3"/>
        <v>0.42338491915862964</v>
      </c>
      <c r="I27" s="10">
        <f t="shared" si="4"/>
        <v>21772.814496643532</v>
      </c>
    </row>
    <row r="28" spans="2:9" ht="17.100000000000001" customHeight="1">
      <c r="B28" s="38" t="s">
        <v>30</v>
      </c>
      <c r="C28" s="5">
        <v>80269</v>
      </c>
      <c r="D28" s="18">
        <f t="shared" si="0"/>
        <v>2.6945436406030858E-2</v>
      </c>
      <c r="E28" s="19">
        <f t="shared" si="2"/>
        <v>0.75488444570663582</v>
      </c>
      <c r="F28" s="32">
        <v>1863.04554259</v>
      </c>
      <c r="G28" s="18">
        <f t="shared" si="1"/>
        <v>3.3729729461172378E-2</v>
      </c>
      <c r="H28" s="18">
        <f t="shared" si="3"/>
        <v>0.457114648619802</v>
      </c>
      <c r="I28" s="6">
        <f t="shared" si="4"/>
        <v>23210.025571391197</v>
      </c>
    </row>
    <row r="29" spans="2:9" ht="17.100000000000001" customHeight="1">
      <c r="B29" s="38" t="s">
        <v>31</v>
      </c>
      <c r="C29" s="5">
        <v>76296</v>
      </c>
      <c r="D29" s="18">
        <f t="shared" si="0"/>
        <v>2.5611743213874976E-2</v>
      </c>
      <c r="E29" s="19">
        <f t="shared" si="2"/>
        <v>0.78049618892051076</v>
      </c>
      <c r="F29" s="32">
        <v>1885.57252206</v>
      </c>
      <c r="G29" s="18">
        <f t="shared" si="1"/>
        <v>3.4137571838468307E-2</v>
      </c>
      <c r="H29" s="18">
        <f t="shared" si="3"/>
        <v>0.49125222045827033</v>
      </c>
      <c r="I29" s="6">
        <f t="shared" si="4"/>
        <v>24713.910585876059</v>
      </c>
    </row>
    <row r="30" spans="2:9" ht="17.100000000000001" customHeight="1">
      <c r="B30" s="38" t="s">
        <v>32</v>
      </c>
      <c r="C30" s="5">
        <v>132410</v>
      </c>
      <c r="D30" s="18">
        <f t="shared" si="0"/>
        <v>4.4448606990526177E-2</v>
      </c>
      <c r="E30" s="19">
        <f t="shared" si="2"/>
        <v>0.82494479591103698</v>
      </c>
      <c r="F30" s="32">
        <v>3548.1303704400002</v>
      </c>
      <c r="G30" s="18">
        <f t="shared" si="1"/>
        <v>6.4237548010520076E-2</v>
      </c>
      <c r="H30" s="18">
        <f t="shared" si="3"/>
        <v>0.55548976846879039</v>
      </c>
      <c r="I30" s="6">
        <f t="shared" si="4"/>
        <v>26796.543844422627</v>
      </c>
    </row>
    <row r="31" spans="2:9" ht="17.100000000000001" customHeight="1">
      <c r="B31" s="38" t="s">
        <v>33</v>
      </c>
      <c r="C31" s="5">
        <v>135339</v>
      </c>
      <c r="D31" s="18">
        <f t="shared" si="0"/>
        <v>4.5431840657735992E-2</v>
      </c>
      <c r="E31" s="19">
        <f t="shared" si="2"/>
        <v>0.87037663656877295</v>
      </c>
      <c r="F31" s="32">
        <v>4011.24260086</v>
      </c>
      <c r="G31" s="18">
        <f t="shared" si="1"/>
        <v>7.262201843012718E-2</v>
      </c>
      <c r="H31" s="18">
        <f t="shared" si="3"/>
        <v>0.62811178689891756</v>
      </c>
      <c r="I31" s="6">
        <f t="shared" si="4"/>
        <v>29638.48263146617</v>
      </c>
    </row>
    <row r="32" spans="2:9" ht="17.100000000000001" customHeight="1">
      <c r="B32" s="39" t="s">
        <v>34</v>
      </c>
      <c r="C32" s="7">
        <v>78991</v>
      </c>
      <c r="D32" s="20">
        <f t="shared" si="0"/>
        <v>2.6516425608252046E-2</v>
      </c>
      <c r="E32" s="21">
        <f t="shared" si="2"/>
        <v>0.89689306217702502</v>
      </c>
      <c r="F32" s="30">
        <v>2530.7857786300001</v>
      </c>
      <c r="G32" s="20">
        <f t="shared" si="1"/>
        <v>4.5818911929925994E-2</v>
      </c>
      <c r="H32" s="20">
        <f t="shared" si="3"/>
        <v>0.6739306988288436</v>
      </c>
      <c r="I32" s="8">
        <f t="shared" si="4"/>
        <v>32038.913023382411</v>
      </c>
    </row>
    <row r="33" spans="2:9" ht="17.100000000000001" customHeight="1">
      <c r="B33" s="40" t="s">
        <v>35</v>
      </c>
      <c r="C33" s="9">
        <v>53862</v>
      </c>
      <c r="D33" s="22">
        <f t="shared" si="0"/>
        <v>1.8080891697936117E-2</v>
      </c>
      <c r="E33" s="23">
        <f t="shared" si="2"/>
        <v>0.91497395387496117</v>
      </c>
      <c r="F33" s="31">
        <v>1864.2329463699998</v>
      </c>
      <c r="G33" s="22">
        <f t="shared" si="1"/>
        <v>3.3751226954038219E-2</v>
      </c>
      <c r="H33" s="22">
        <f t="shared" si="3"/>
        <v>0.7076819257828818</v>
      </c>
      <c r="I33" s="6">
        <f t="shared" si="4"/>
        <v>34611.28339775723</v>
      </c>
    </row>
    <row r="34" spans="2:9" ht="17.100000000000001" customHeight="1">
      <c r="B34" s="38" t="s">
        <v>36</v>
      </c>
      <c r="C34" s="5">
        <v>38956</v>
      </c>
      <c r="D34" s="18">
        <f t="shared" si="0"/>
        <v>1.3077108480650539E-2</v>
      </c>
      <c r="E34" s="19">
        <f t="shared" si="2"/>
        <v>0.92805106235561174</v>
      </c>
      <c r="F34" s="32">
        <v>1453.1719445699998</v>
      </c>
      <c r="G34" s="18">
        <f t="shared" si="1"/>
        <v>2.6309124189616562E-2</v>
      </c>
      <c r="H34" s="18">
        <f t="shared" si="3"/>
        <v>0.73399104997249842</v>
      </c>
      <c r="I34" s="6">
        <f t="shared" si="4"/>
        <v>37302.904419601597</v>
      </c>
    </row>
    <row r="35" spans="2:9" ht="17.100000000000001" customHeight="1">
      <c r="B35" s="38" t="s">
        <v>37</v>
      </c>
      <c r="C35" s="5">
        <v>30402</v>
      </c>
      <c r="D35" s="18">
        <f t="shared" si="0"/>
        <v>1.0205623062653704E-2</v>
      </c>
      <c r="E35" s="19">
        <f t="shared" si="2"/>
        <v>0.93825668541826546</v>
      </c>
      <c r="F35" s="32">
        <v>1220.6377760400001</v>
      </c>
      <c r="G35" s="18">
        <f t="shared" si="1"/>
        <v>2.209918169723293E-2</v>
      </c>
      <c r="H35" s="18">
        <f t="shared" si="3"/>
        <v>0.75609023166973133</v>
      </c>
      <c r="I35" s="6">
        <f t="shared" si="4"/>
        <v>40149.916980461814</v>
      </c>
    </row>
    <row r="36" spans="2:9" ht="17.100000000000001" customHeight="1">
      <c r="B36" s="38" t="s">
        <v>38</v>
      </c>
      <c r="C36" s="5">
        <v>24629</v>
      </c>
      <c r="D36" s="18">
        <f t="shared" si="0"/>
        <v>8.267689310245973E-3</v>
      </c>
      <c r="E36" s="19">
        <f t="shared" si="2"/>
        <v>0.94652437472851148</v>
      </c>
      <c r="F36" s="32">
        <v>1056.1085728999999</v>
      </c>
      <c r="G36" s="18">
        <f t="shared" si="1"/>
        <v>1.9120443183594907E-2</v>
      </c>
      <c r="H36" s="18">
        <f t="shared" si="3"/>
        <v>0.77521067485332629</v>
      </c>
      <c r="I36" s="6">
        <f t="shared" si="4"/>
        <v>42880.692391083678</v>
      </c>
    </row>
    <row r="37" spans="2:9" ht="17.100000000000001" customHeight="1">
      <c r="B37" s="38" t="s">
        <v>39</v>
      </c>
      <c r="C37" s="5">
        <v>20535</v>
      </c>
      <c r="D37" s="18">
        <f t="shared" si="0"/>
        <v>6.8933777248731598E-3</v>
      </c>
      <c r="E37" s="19">
        <f t="shared" si="2"/>
        <v>0.95341775245338467</v>
      </c>
      <c r="F37" s="32">
        <v>935.27710705999993</v>
      </c>
      <c r="G37" s="18">
        <f t="shared" si="1"/>
        <v>1.6932835548671404E-2</v>
      </c>
      <c r="H37" s="18">
        <f t="shared" si="3"/>
        <v>0.79214351040199771</v>
      </c>
      <c r="I37" s="6">
        <f t="shared" si="4"/>
        <v>45545.512883369855</v>
      </c>
    </row>
    <row r="38" spans="2:9" ht="17.100000000000001" customHeight="1">
      <c r="B38" s="39" t="s">
        <v>40</v>
      </c>
      <c r="C38" s="7">
        <v>17020</v>
      </c>
      <c r="D38" s="20">
        <f t="shared" si="0"/>
        <v>5.7134301863813576E-3</v>
      </c>
      <c r="E38" s="21">
        <f t="shared" si="2"/>
        <v>0.95913118263976604</v>
      </c>
      <c r="F38" s="30">
        <v>822.65280015999997</v>
      </c>
      <c r="G38" s="20">
        <f t="shared" si="1"/>
        <v>1.4893815398252543E-2</v>
      </c>
      <c r="H38" s="20">
        <f t="shared" si="3"/>
        <v>0.80703732580025023</v>
      </c>
      <c r="I38" s="6">
        <f t="shared" si="4"/>
        <v>48334.477095182134</v>
      </c>
    </row>
    <row r="39" spans="2:9" ht="17.100000000000001" customHeight="1">
      <c r="B39" s="40" t="s">
        <v>41</v>
      </c>
      <c r="C39" s="9">
        <v>14262</v>
      </c>
      <c r="D39" s="22">
        <f t="shared" si="0"/>
        <v>4.7875993723954713E-3</v>
      </c>
      <c r="E39" s="23">
        <f t="shared" si="2"/>
        <v>0.96391878201216152</v>
      </c>
      <c r="F39" s="31">
        <v>724.38706425999999</v>
      </c>
      <c r="G39" s="22">
        <f t="shared" si="1"/>
        <v>1.3114751703114828E-2</v>
      </c>
      <c r="H39" s="22">
        <f t="shared" si="3"/>
        <v>0.82015207750336505</v>
      </c>
      <c r="I39" s="10">
        <f t="shared" si="4"/>
        <v>50791.408235871546</v>
      </c>
    </row>
    <row r="40" spans="2:9" ht="17.100000000000001" customHeight="1">
      <c r="B40" s="38" t="s">
        <v>42</v>
      </c>
      <c r="C40" s="5">
        <v>21793</v>
      </c>
      <c r="D40" s="18">
        <f t="shared" si="0"/>
        <v>7.3156747386491734E-3</v>
      </c>
      <c r="E40" s="19">
        <f t="shared" si="2"/>
        <v>0.97123445675081066</v>
      </c>
      <c r="F40" s="32">
        <v>1192.3866313599999</v>
      </c>
      <c r="G40" s="18">
        <f t="shared" si="1"/>
        <v>2.1587705490537457E-2</v>
      </c>
      <c r="H40" s="18">
        <f t="shared" si="3"/>
        <v>0.84173978299390251</v>
      </c>
      <c r="I40" s="6">
        <f t="shared" si="4"/>
        <v>54714.203246914141</v>
      </c>
    </row>
    <row r="41" spans="2:9" ht="17.100000000000001" customHeight="1">
      <c r="B41" s="38" t="s">
        <v>43</v>
      </c>
      <c r="C41" s="5">
        <v>16429</v>
      </c>
      <c r="D41" s="18">
        <f t="shared" si="0"/>
        <v>5.5150378690986676E-3</v>
      </c>
      <c r="E41" s="19">
        <f t="shared" si="2"/>
        <v>0.97674949461990934</v>
      </c>
      <c r="F41" s="32">
        <v>988.33690239999999</v>
      </c>
      <c r="G41" s="18">
        <f t="shared" si="1"/>
        <v>1.7893462919913949E-2</v>
      </c>
      <c r="H41" s="18">
        <f t="shared" si="3"/>
        <v>0.85963324591381651</v>
      </c>
      <c r="I41" s="6">
        <f t="shared" si="4"/>
        <v>60158.068196481829</v>
      </c>
    </row>
    <row r="42" spans="2:9" ht="17.100000000000001" customHeight="1">
      <c r="B42" s="38" t="s">
        <v>44</v>
      </c>
      <c r="C42" s="5">
        <v>12549</v>
      </c>
      <c r="D42" s="18">
        <f t="shared" si="0"/>
        <v>4.212563772555797E-3</v>
      </c>
      <c r="E42" s="19">
        <f t="shared" si="2"/>
        <v>0.98096205839246509</v>
      </c>
      <c r="F42" s="32">
        <v>819.84981422999999</v>
      </c>
      <c r="G42" s="18">
        <f t="shared" si="1"/>
        <v>1.4843068406329341E-2</v>
      </c>
      <c r="H42" s="18">
        <f t="shared" si="3"/>
        <v>0.87447631432014583</v>
      </c>
      <c r="I42" s="6">
        <f t="shared" si="4"/>
        <v>65331.884152522114</v>
      </c>
    </row>
    <row r="43" spans="2:9" ht="17.100000000000001" customHeight="1">
      <c r="B43" s="38" t="s">
        <v>45</v>
      </c>
      <c r="C43" s="5">
        <v>9480</v>
      </c>
      <c r="D43" s="18">
        <f t="shared" si="0"/>
        <v>3.1823336173263965E-3</v>
      </c>
      <c r="E43" s="19">
        <f t="shared" si="2"/>
        <v>0.98414439200979154</v>
      </c>
      <c r="F43" s="32">
        <v>669.21418510000001</v>
      </c>
      <c r="G43" s="18">
        <f t="shared" si="1"/>
        <v>1.2115867754699028E-2</v>
      </c>
      <c r="H43" s="18">
        <f t="shared" si="3"/>
        <v>0.8865921820748448</v>
      </c>
      <c r="I43" s="6">
        <f t="shared" si="4"/>
        <v>70592.213618143462</v>
      </c>
    </row>
    <row r="44" spans="2:9" ht="17.100000000000001" customHeight="1">
      <c r="B44" s="39" t="s">
        <v>46</v>
      </c>
      <c r="C44" s="7">
        <v>7447</v>
      </c>
      <c r="D44" s="20">
        <f t="shared" si="0"/>
        <v>2.499877473441949E-3</v>
      </c>
      <c r="E44" s="21">
        <f t="shared" si="2"/>
        <v>0.98664426948323347</v>
      </c>
      <c r="F44" s="30">
        <v>562.82055544000002</v>
      </c>
      <c r="G44" s="20">
        <f t="shared" si="1"/>
        <v>1.0189651640929172E-2</v>
      </c>
      <c r="H44" s="20">
        <f t="shared" si="3"/>
        <v>0.89678183371577402</v>
      </c>
      <c r="I44" s="8">
        <f t="shared" si="4"/>
        <v>75576.816898079778</v>
      </c>
    </row>
    <row r="45" spans="2:9" ht="17.100000000000001" customHeight="1">
      <c r="B45" s="40" t="s">
        <v>47</v>
      </c>
      <c r="C45" s="9">
        <v>5680</v>
      </c>
      <c r="D45" s="22">
        <f t="shared" si="0"/>
        <v>1.9067146567947188E-3</v>
      </c>
      <c r="E45" s="23">
        <f t="shared" si="2"/>
        <v>0.98855098414002818</v>
      </c>
      <c r="F45" s="31">
        <v>459.05321977999995</v>
      </c>
      <c r="G45" s="22">
        <f t="shared" si="1"/>
        <v>8.3109835790348193E-3</v>
      </c>
      <c r="H45" s="22">
        <f t="shared" si="3"/>
        <v>0.90509281729480884</v>
      </c>
      <c r="I45" s="10">
        <f t="shared" si="4"/>
        <v>80819.228834507041</v>
      </c>
    </row>
    <row r="46" spans="2:9" ht="17.100000000000001" customHeight="1">
      <c r="B46" s="38" t="s">
        <v>48</v>
      </c>
      <c r="C46" s="5">
        <v>13678</v>
      </c>
      <c r="D46" s="18">
        <f t="shared" si="0"/>
        <v>4.5915568795137605E-3</v>
      </c>
      <c r="E46" s="19">
        <f t="shared" si="2"/>
        <v>0.99314254101954191</v>
      </c>
      <c r="F46" s="32">
        <v>1258.1196421900001</v>
      </c>
      <c r="G46" s="18">
        <f t="shared" si="1"/>
        <v>2.2777776597914648E-2</v>
      </c>
      <c r="H46" s="18">
        <f t="shared" si="3"/>
        <v>0.92787059389272353</v>
      </c>
      <c r="I46" s="6">
        <f t="shared" si="4"/>
        <v>91981.25765389677</v>
      </c>
    </row>
    <row r="47" spans="2:9" ht="17.100000000000001" customHeight="1">
      <c r="B47" s="38" t="s">
        <v>49</v>
      </c>
      <c r="C47" s="5">
        <v>6555</v>
      </c>
      <c r="D47" s="18">
        <f t="shared" si="0"/>
        <v>2.2004427069171445E-3</v>
      </c>
      <c r="E47" s="19">
        <f t="shared" si="2"/>
        <v>0.99534298372645902</v>
      </c>
      <c r="F47" s="32">
        <v>734.54789165</v>
      </c>
      <c r="G47" s="18">
        <f t="shared" si="1"/>
        <v>1.3298709610278986E-2</v>
      </c>
      <c r="H47" s="18">
        <f t="shared" si="3"/>
        <v>0.94116930350300254</v>
      </c>
      <c r="I47" s="6">
        <f t="shared" si="4"/>
        <v>112059.17492753622</v>
      </c>
    </row>
    <row r="48" spans="2:9" ht="17.100000000000001" customHeight="1">
      <c r="B48" s="38" t="s">
        <v>50</v>
      </c>
      <c r="C48" s="5">
        <v>3833</v>
      </c>
      <c r="D48" s="18">
        <f t="shared" si="0"/>
        <v>1.2866967041362952E-3</v>
      </c>
      <c r="E48" s="19">
        <f t="shared" si="2"/>
        <v>0.9966296804305953</v>
      </c>
      <c r="F48" s="32">
        <v>506.16826219000001</v>
      </c>
      <c r="G48" s="18">
        <f t="shared" si="1"/>
        <v>9.1639834642827638E-3</v>
      </c>
      <c r="H48" s="18">
        <f t="shared" si="3"/>
        <v>0.95033328696728525</v>
      </c>
      <c r="I48" s="6">
        <f t="shared" si="4"/>
        <v>132055.37756065745</v>
      </c>
    </row>
    <row r="49" spans="2:9" ht="17.100000000000001" customHeight="1">
      <c r="B49" s="38" t="s">
        <v>51</v>
      </c>
      <c r="C49" s="5">
        <v>2464</v>
      </c>
      <c r="D49" s="18">
        <f t="shared" si="0"/>
        <v>8.2713818914475123E-4</v>
      </c>
      <c r="E49" s="19">
        <f t="shared" si="2"/>
        <v>0.99745681861974</v>
      </c>
      <c r="F49" s="32">
        <v>374.00149204000002</v>
      </c>
      <c r="G49" s="18">
        <f t="shared" si="1"/>
        <v>6.7711544652025663E-3</v>
      </c>
      <c r="H49" s="18">
        <f t="shared" si="3"/>
        <v>0.95710444143248785</v>
      </c>
      <c r="I49" s="6">
        <f t="shared" si="4"/>
        <v>151786.31982142857</v>
      </c>
    </row>
    <row r="50" spans="2:9" ht="17.100000000000001" customHeight="1">
      <c r="B50" s="39" t="s">
        <v>52</v>
      </c>
      <c r="C50" s="7">
        <v>1659</v>
      </c>
      <c r="D50" s="20">
        <f t="shared" si="0"/>
        <v>5.5690838303211942E-4</v>
      </c>
      <c r="E50" s="21">
        <f t="shared" si="2"/>
        <v>0.99801372700277213</v>
      </c>
      <c r="F50" s="30">
        <v>282.55782119999998</v>
      </c>
      <c r="G50" s="20">
        <f t="shared" si="1"/>
        <v>5.1156016577914186E-3</v>
      </c>
      <c r="H50" s="20">
        <f t="shared" si="3"/>
        <v>0.96222004309027931</v>
      </c>
      <c r="I50" s="8">
        <f t="shared" si="4"/>
        <v>170318.15623869799</v>
      </c>
    </row>
    <row r="51" spans="2:9" ht="17.100000000000001" customHeight="1">
      <c r="B51" s="38" t="s">
        <v>53</v>
      </c>
      <c r="C51" s="5">
        <v>1090</v>
      </c>
      <c r="D51" s="18">
        <f t="shared" si="0"/>
        <v>3.6590122815250765E-4</v>
      </c>
      <c r="E51" s="19">
        <f t="shared" si="2"/>
        <v>0.99837962823092463</v>
      </c>
      <c r="F51" s="32">
        <v>208.95085756999998</v>
      </c>
      <c r="G51" s="18">
        <f t="shared" si="1"/>
        <v>3.7829756360749805E-3</v>
      </c>
      <c r="H51" s="18">
        <f t="shared" si="3"/>
        <v>0.9660030187263543</v>
      </c>
      <c r="I51" s="6">
        <f t="shared" si="4"/>
        <v>191698.0344678899</v>
      </c>
    </row>
    <row r="52" spans="2:9" ht="17.100000000000001" customHeight="1">
      <c r="B52" s="38" t="s">
        <v>54</v>
      </c>
      <c r="C52" s="5">
        <v>2602</v>
      </c>
      <c r="D52" s="18">
        <f t="shared" si="0"/>
        <v>8.7346329876405949E-4</v>
      </c>
      <c r="E52" s="19">
        <f t="shared" si="2"/>
        <v>0.99925309152968866</v>
      </c>
      <c r="F52" s="32">
        <v>605.08793885</v>
      </c>
      <c r="G52" s="18">
        <f t="shared" si="1"/>
        <v>1.0954886507635106E-2</v>
      </c>
      <c r="H52" s="18">
        <f t="shared" si="3"/>
        <v>0.9769579052339894</v>
      </c>
      <c r="I52" s="6">
        <f t="shared" si="4"/>
        <v>232547.24782859339</v>
      </c>
    </row>
    <row r="53" spans="2:9" ht="17.100000000000001" customHeight="1">
      <c r="B53" s="38" t="s">
        <v>55</v>
      </c>
      <c r="C53" s="5">
        <v>860</v>
      </c>
      <c r="D53" s="18">
        <f t="shared" si="0"/>
        <v>2.8869271212032712E-4</v>
      </c>
      <c r="E53" s="19">
        <f t="shared" si="2"/>
        <v>0.99954178424180895</v>
      </c>
      <c r="F53" s="32">
        <v>279.61293189999998</v>
      </c>
      <c r="G53" s="18">
        <f t="shared" si="1"/>
        <v>5.0622855594398917E-3</v>
      </c>
      <c r="H53" s="18">
        <f t="shared" si="3"/>
        <v>0.98202019079342928</v>
      </c>
      <c r="I53" s="6">
        <f t="shared" si="4"/>
        <v>325131.3161627907</v>
      </c>
    </row>
    <row r="54" spans="2:9" ht="17.100000000000001" customHeight="1">
      <c r="B54" s="38" t="s">
        <v>56</v>
      </c>
      <c r="C54" s="5">
        <v>417</v>
      </c>
      <c r="D54" s="18">
        <f t="shared" si="0"/>
        <v>1.3998239645834467E-4</v>
      </c>
      <c r="E54" s="19">
        <f t="shared" si="2"/>
        <v>0.99968176663826724</v>
      </c>
      <c r="F54" s="32">
        <v>166.57330418999999</v>
      </c>
      <c r="G54" s="18">
        <f t="shared" si="1"/>
        <v>3.0157461840527467E-3</v>
      </c>
      <c r="H54" s="18">
        <f t="shared" si="3"/>
        <v>0.98503593697748204</v>
      </c>
      <c r="I54" s="6">
        <f t="shared" si="4"/>
        <v>399456.36496402876</v>
      </c>
    </row>
    <row r="55" spans="2:9" ht="17.100000000000001" customHeight="1" thickBot="1">
      <c r="B55" s="41" t="s">
        <v>57</v>
      </c>
      <c r="C55" s="11">
        <v>948</v>
      </c>
      <c r="D55" s="24">
        <f t="shared" si="0"/>
        <v>3.1823336173263968E-4</v>
      </c>
      <c r="E55" s="19">
        <f t="shared" si="2"/>
        <v>0.99999999999999989</v>
      </c>
      <c r="F55" s="33">
        <v>826.53289423000001</v>
      </c>
      <c r="G55" s="24">
        <f t="shared" si="1"/>
        <v>1.496406302251784E-2</v>
      </c>
      <c r="H55" s="18">
        <f t="shared" si="3"/>
        <v>0.99999999999999989</v>
      </c>
      <c r="I55" s="6">
        <f t="shared" si="4"/>
        <v>871870.14159282704</v>
      </c>
    </row>
    <row r="56" spans="2:9" ht="17.100000000000001" customHeight="1" thickTop="1" thickBot="1">
      <c r="B56" s="12" t="s">
        <v>8</v>
      </c>
      <c r="C56" s="13">
        <v>2978946</v>
      </c>
      <c r="D56" s="36">
        <f t="shared" si="0"/>
        <v>1</v>
      </c>
      <c r="E56" s="25"/>
      <c r="F56" s="34">
        <v>55234.523737720017</v>
      </c>
      <c r="G56" s="36">
        <f t="shared" si="1"/>
        <v>1</v>
      </c>
      <c r="H56" s="25"/>
      <c r="I56" s="14">
        <f>F56*10^6/C56</f>
        <v>18541.633093624394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2017-06-19T11:08:18Z</dcterms:modified>
</cp:coreProperties>
</file>