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4" sheetId="47" r:id="rId1"/>
  </sheets>
  <calcPr calcId="145621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H10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1" i="47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<sst xmlns="http://schemas.openxmlformats.org/spreadsheetml/2006/main" count="71" uniqueCount="67">
  <si>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</si>
  <si>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</si>
  <si>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</si>
  <si>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</si>
  <si>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</si>
  <si>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</si>
  <si>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</si>
  <si>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</si>
  <si>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</si>
  <si>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</si>
  <si>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</si>
  <si>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</si>
  <si>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</si>
  <si>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</si>
  <si>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</si>
  <si>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</si>
  <si>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</si>
  <si>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</si>
  <si>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</si>
  <si>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</si>
  <si>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</si>
  <si>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</si>
  <si>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</si>
  <si>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</si>
  <si>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</si>
  <si>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</si>
  <si>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</si>
  <si>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</si>
  <si>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</si>
  <si>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</si>
  <si>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</si>
  <si>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</si>
  <si>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</si>
  <si>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</si>
  <si>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</si>
  <si>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</si>
  <si>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</si>
  <si>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</si>
  <si>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</si>
  <si>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</si>
  <si>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</si>
  <si>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</si>
  <si>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</si>
  <si>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</si>
  <si>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</si>
  <si>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</si>
  <si>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</si>
  <si>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</si>
  <si>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</si>
  <si>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</si>
  <si>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</si>
  <si>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</si>
  <si>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</si>
  <si>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</si>
  <si>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</si>
  <si>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</si>
  <si>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</si>
  <si>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</si>
  <si>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</si>
  <si>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</si>
  <si>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</si>
  <si>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</si>
  <si>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</si>
  <si>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</si>
  <si>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</si>
  <si>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III.E.4. BASE LIQUIDABLE DEL AHORRO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</si>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</sst>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2028</v>
      </c>
      <c r="D10" s="17">
        <f t="shared" si="0"/>
        <v>1.0387077410360238E-3</v>
      </c>
      <c r="E10" s="18">
        <f>E9+D10</f>
        <v>1.0387077410360238E-3</v>
      </c>
      <c r="F10" s="26">
        <v>0.60609172</v>
      </c>
      <c r="G10" s="17">
        <f t="shared" si="1"/>
        <v>1.7134636381865891E-4</v>
      </c>
      <c r="H10" s="17">
        <f>H9+G10</f>
        <v>1.7134636381865891E-4</v>
      </c>
      <c r="I10" s="5">
        <f>F10*10^6/C10</f>
        <v>298.86179487179487</v>
      </c>
    </row>
    <row r="11" spans="2:10" ht="17.100000000000001" customHeight="1">
      <c r="B11" s="37" t="s">
        <v>13</v>
      </c>
      <c r="C11" s="4">
        <v>491</v>
      </c>
      <c r="D11" s="17">
        <f t="shared" si="0"/>
        <v>2.5148200239087166E-4</v>
      </c>
      <c r="E11" s="18">
        <f t="shared" ref="E11:E55" si="2">E10+D11</f>
        <v>1.2901897434268955E-3</v>
      </c>
      <c r="F11" s="26">
        <v>0.92473566000000007</v>
      </c>
      <c r="G11" s="17">
        <f t="shared" si="1"/>
        <v>2.6142923192293022E-4</v>
      </c>
      <c r="H11" s="17">
        <f t="shared" ref="H11:H55" si="3">H10+G11</f>
        <v>4.3277559574158913E-4</v>
      </c>
      <c r="I11" s="5">
        <f>F11*10^6/C11</f>
        <v>1883.3720162932791</v>
      </c>
    </row>
    <row r="12" spans="2:10" ht="17.100000000000001" customHeight="1">
      <c r="B12" s="37" t="s">
        <v>14</v>
      </c>
      <c r="C12" s="4">
        <v>34267</v>
      </c>
      <c r="D12" s="17">
        <f t="shared" si="0"/>
        <v>1.75509852870224E-2</v>
      </c>
      <c r="E12" s="18">
        <f t="shared" si="2"/>
        <v>1.8841175030449298E-2</v>
      </c>
      <c r="F12" s="26">
        <v>8.4698968499999996</v>
      </c>
      <c r="G12" s="17">
        <f t="shared" si="1"/>
        <v>2.3944990160344264E-3</v>
      </c>
      <c r="H12" s="17">
        <f t="shared" si="3"/>
        <v>2.8272746117760155E-3</v>
      </c>
      <c r="I12" s="5">
        <f>F12*10^6/C12</f>
        <v>247.17357370064494</v>
      </c>
    </row>
    <row r="13" spans="2:10" ht="17.100000000000001" customHeight="1">
      <c r="B13" s="37" t="s">
        <v>15</v>
      </c>
      <c r="C13" s="4">
        <v>57363</v>
      </c>
      <c r="D13" s="17">
        <f t="shared" si="0"/>
        <v>2.9380370882174281E-2</v>
      </c>
      <c r="E13" s="18">
        <f t="shared" si="2"/>
        <v>4.8221545912623578E-2</v>
      </c>
      <c r="F13" s="26">
        <v>28.309692309999999</v>
      </c>
      <c r="G13" s="17">
        <f t="shared" si="1"/>
        <v>8.003347807067138E-3</v>
      </c>
      <c r="H13" s="17">
        <f t="shared" si="3"/>
        <v>1.0830622418843153E-2</v>
      </c>
      <c r="I13" s="5">
        <f t="shared" ref="I13:I55" si="4">F13*10^6/C13</f>
        <v>493.51833603542349</v>
      </c>
    </row>
    <row r="14" spans="2:10" ht="17.100000000000001" customHeight="1">
      <c r="B14" s="38" t="s">
        <v>16</v>
      </c>
      <c r="C14" s="6">
        <v>62082</v>
      </c>
      <c r="D14" s="19">
        <f t="shared" si="0"/>
        <v>3.1797363894969642E-2</v>
      </c>
      <c r="E14" s="20">
        <f t="shared" si="2"/>
        <v>8.0018909807593214E-2</v>
      </c>
      <c r="F14" s="27">
        <v>39.172479469999999</v>
      </c>
      <c r="G14" s="19">
        <f t="shared" si="1"/>
        <v>1.107433363212018E-2</v>
      </c>
      <c r="H14" s="19">
        <f t="shared" si="3"/>
        <v>2.1904956050963334E-2</v>
      </c>
      <c r="I14" s="5">
        <f t="shared" si="4"/>
        <v>630.97966350955187</v>
      </c>
    </row>
    <row r="15" spans="2:10" ht="17.100000000000001" customHeight="1">
      <c r="B15" s="37" t="s">
        <v>17</v>
      </c>
      <c r="C15" s="4">
        <v>104494</v>
      </c>
      <c r="D15" s="17">
        <f t="shared" si="0"/>
        <v>5.352008219517667E-2</v>
      </c>
      <c r="E15" s="18">
        <f t="shared" si="2"/>
        <v>0.13353899200276989</v>
      </c>
      <c r="F15" s="26">
        <v>64.135888950000009</v>
      </c>
      <c r="G15" s="17">
        <f t="shared" si="1"/>
        <v>1.8131663903707192E-2</v>
      </c>
      <c r="H15" s="17">
        <f t="shared" si="3"/>
        <v>4.0036619954670526E-2</v>
      </c>
      <c r="I15" s="9">
        <f t="shared" si="4"/>
        <v>613.77580483089946</v>
      </c>
    </row>
    <row r="16" spans="2:10" ht="17.100000000000001" customHeight="1">
      <c r="B16" s="37" t="s">
        <v>18</v>
      </c>
      <c r="C16" s="4">
        <v>94948</v>
      </c>
      <c r="D16" s="17">
        <f t="shared" si="0"/>
        <v>4.8630780372726036E-2</v>
      </c>
      <c r="E16" s="18">
        <f t="shared" si="2"/>
        <v>0.18216977237549592</v>
      </c>
      <c r="F16" s="26">
        <v>79.944146379999992</v>
      </c>
      <c r="G16" s="17">
        <f t="shared" si="1"/>
        <v>2.2600768726554459E-2</v>
      </c>
      <c r="H16" s="17">
        <f t="shared" si="3"/>
        <v>6.2637388681224981E-2</v>
      </c>
      <c r="I16" s="5">
        <f t="shared" si="4"/>
        <v>841.97820259510468</v>
      </c>
    </row>
    <row r="17" spans="2:9" ht="17.100000000000001" customHeight="1">
      <c r="B17" s="37" t="s">
        <v>19</v>
      </c>
      <c r="C17" s="4">
        <v>93670</v>
      </c>
      <c r="D17" s="17">
        <f t="shared" si="0"/>
        <v>4.7976210109883809E-2</v>
      </c>
      <c r="E17" s="18">
        <f t="shared" si="2"/>
        <v>0.23014598248537974</v>
      </c>
      <c r="F17" s="26">
        <v>78.433079390000003</v>
      </c>
      <c r="G17" s="17">
        <f t="shared" si="1"/>
        <v>2.2173579531125583E-2</v>
      </c>
      <c r="H17" s="17">
        <f t="shared" si="3"/>
        <v>8.4810968212350568E-2</v>
      </c>
      <c r="I17" s="5">
        <f t="shared" si="4"/>
        <v>837.33403853955372</v>
      </c>
    </row>
    <row r="18" spans="2:9" ht="17.100000000000001" customHeight="1">
      <c r="B18" s="37" t="s">
        <v>20</v>
      </c>
      <c r="C18" s="4">
        <v>97939</v>
      </c>
      <c r="D18" s="17">
        <f t="shared" si="0"/>
        <v>5.0162720635762895E-2</v>
      </c>
      <c r="E18" s="18">
        <f t="shared" si="2"/>
        <v>0.28030870312114264</v>
      </c>
      <c r="F18" s="26">
        <v>81.402844470000005</v>
      </c>
      <c r="G18" s="17">
        <f t="shared" si="1"/>
        <v>2.3013152868068099E-2</v>
      </c>
      <c r="H18" s="17">
        <f t="shared" si="3"/>
        <v>0.10782412108041867</v>
      </c>
      <c r="I18" s="5">
        <f t="shared" si="4"/>
        <v>831.15862393939085</v>
      </c>
    </row>
    <row r="19" spans="2:9" ht="17.100000000000001" customHeight="1">
      <c r="B19" s="37" t="s">
        <v>21</v>
      </c>
      <c r="C19" s="4">
        <v>101929</v>
      </c>
      <c r="D19" s="17">
        <f t="shared" si="0"/>
        <v>5.2206332019753887E-2</v>
      </c>
      <c r="E19" s="18">
        <f t="shared" si="2"/>
        <v>0.33251503514089653</v>
      </c>
      <c r="F19" s="26">
        <v>79.189705650000008</v>
      </c>
      <c r="G19" s="17">
        <f t="shared" si="1"/>
        <v>2.2387483061140336E-2</v>
      </c>
      <c r="H19" s="17">
        <f t="shared" si="3"/>
        <v>0.130211604141559</v>
      </c>
      <c r="I19" s="5">
        <f t="shared" si="4"/>
        <v>776.91045384532379</v>
      </c>
    </row>
    <row r="20" spans="2:9" ht="17.100000000000001" customHeight="1">
      <c r="B20" s="38" t="s">
        <v>22</v>
      </c>
      <c r="C20" s="6">
        <v>105378</v>
      </c>
      <c r="D20" s="19">
        <f t="shared" si="0"/>
        <v>5.3972852236141088E-2</v>
      </c>
      <c r="E20" s="20">
        <f t="shared" si="2"/>
        <v>0.3864878873770376</v>
      </c>
      <c r="F20" s="27">
        <v>89.784083540000012</v>
      </c>
      <c r="G20" s="19">
        <f t="shared" si="1"/>
        <v>2.5382587710272145E-2</v>
      </c>
      <c r="H20" s="19">
        <f t="shared" si="3"/>
        <v>0.15559419185183115</v>
      </c>
      <c r="I20" s="7">
        <f t="shared" si="4"/>
        <v>852.01924063846354</v>
      </c>
    </row>
    <row r="21" spans="2:9" ht="17.100000000000001" customHeight="1">
      <c r="B21" s="39" t="s">
        <v>23</v>
      </c>
      <c r="C21" s="8">
        <v>106286</v>
      </c>
      <c r="D21" s="21">
        <f t="shared" si="0"/>
        <v>5.4437914676407712E-2</v>
      </c>
      <c r="E21" s="22">
        <f t="shared" si="2"/>
        <v>0.44092580205344534</v>
      </c>
      <c r="F21" s="28">
        <v>94.281092819999998</v>
      </c>
      <c r="G21" s="21">
        <f t="shared" si="1"/>
        <v>2.6653923652935681E-2</v>
      </c>
      <c r="H21" s="21">
        <f t="shared" si="3"/>
        <v>0.18224811550476683</v>
      </c>
      <c r="I21" s="5">
        <f t="shared" si="4"/>
        <v>887.0509081158383</v>
      </c>
    </row>
    <row r="22" spans="2:9" ht="17.100000000000001" customHeight="1">
      <c r="B22" s="37" t="s">
        <v>24</v>
      </c>
      <c r="C22" s="4">
        <v>101072</v>
      </c>
      <c r="D22" s="17">
        <f t="shared" si="0"/>
        <v>5.1767390928004441E-2</v>
      </c>
      <c r="E22" s="18">
        <f t="shared" si="2"/>
        <v>0.49269319298144976</v>
      </c>
      <c r="F22" s="26">
        <v>97.952478819999996</v>
      </c>
      <c r="G22" s="17">
        <f t="shared" si="1"/>
        <v>2.7691850125969714E-2</v>
      </c>
      <c r="H22" s="17">
        <f t="shared" si="3"/>
        <v>0.20993996563073655</v>
      </c>
      <c r="I22" s="5">
        <f t="shared" si="4"/>
        <v>969.13565398923538</v>
      </c>
    </row>
    <row r="23" spans="2:9" ht="17.100000000000001" customHeight="1">
      <c r="B23" s="37" t="s">
        <v>25</v>
      </c>
      <c r="C23" s="4">
        <v>91861</v>
      </c>
      <c r="D23" s="17">
        <f t="shared" si="0"/>
        <v>4.7049670512480372E-2</v>
      </c>
      <c r="E23" s="18">
        <f t="shared" si="2"/>
        <v>0.53974286349393008</v>
      </c>
      <c r="F23" s="26">
        <v>94.447465109999996</v>
      </c>
      <c r="G23" s="17">
        <f t="shared" si="1"/>
        <v>2.6700958261710213E-2</v>
      </c>
      <c r="H23" s="17">
        <f t="shared" si="3"/>
        <v>0.23664092389244676</v>
      </c>
      <c r="I23" s="5">
        <f t="shared" si="4"/>
        <v>1028.1562916798207</v>
      </c>
    </row>
    <row r="24" spans="2:9" ht="17.100000000000001" customHeight="1">
      <c r="B24" s="37" t="s">
        <v>26</v>
      </c>
      <c r="C24" s="4">
        <v>81424</v>
      </c>
      <c r="D24" s="17">
        <f t="shared" si="0"/>
        <v>4.1704013365935509E-2</v>
      </c>
      <c r="E24" s="18">
        <f t="shared" si="2"/>
        <v>0.58144687685986562</v>
      </c>
      <c r="F24" s="26">
        <v>89.926780980000004</v>
      </c>
      <c r="G24" s="17">
        <f t="shared" si="1"/>
        <v>2.5422929273542852E-2</v>
      </c>
      <c r="H24" s="17">
        <f t="shared" si="3"/>
        <v>0.26206385316598962</v>
      </c>
      <c r="I24" s="5">
        <f t="shared" si="4"/>
        <v>1104.4259798093929</v>
      </c>
    </row>
    <row r="25" spans="2:9" ht="17.100000000000001" customHeight="1">
      <c r="B25" s="37" t="s">
        <v>27</v>
      </c>
      <c r="C25" s="4">
        <v>73420</v>
      </c>
      <c r="D25" s="17">
        <f t="shared" si="0"/>
        <v>3.7604498198651318E-2</v>
      </c>
      <c r="E25" s="18">
        <f t="shared" si="2"/>
        <v>0.61905137505851693</v>
      </c>
      <c r="F25" s="26">
        <v>86.119793720000004</v>
      </c>
      <c r="G25" s="17">
        <f t="shared" si="1"/>
        <v>2.4346667376902918E-2</v>
      </c>
      <c r="H25" s="17">
        <f t="shared" si="3"/>
        <v>0.28641052054289257</v>
      </c>
      <c r="I25" s="5">
        <f t="shared" si="4"/>
        <v>1172.9745807681829</v>
      </c>
    </row>
    <row r="26" spans="2:9" ht="17.100000000000001" customHeight="1">
      <c r="B26" s="38" t="s">
        <v>28</v>
      </c>
      <c r="C26" s="6">
        <v>67081</v>
      </c>
      <c r="D26" s="19">
        <f t="shared" si="0"/>
        <v>3.4357768232957359E-2</v>
      </c>
      <c r="E26" s="20">
        <f t="shared" si="2"/>
        <v>0.65340914329147426</v>
      </c>
      <c r="F26" s="29">
        <v>82.463624299999992</v>
      </c>
      <c r="G26" s="19">
        <f t="shared" si="1"/>
        <v>2.33130427373484E-2</v>
      </c>
      <c r="H26" s="19">
        <f t="shared" si="3"/>
        <v>0.30972356328024098</v>
      </c>
      <c r="I26" s="5">
        <f t="shared" si="4"/>
        <v>1229.3141768906248</v>
      </c>
    </row>
    <row r="27" spans="2:9" ht="17.100000000000001" customHeight="1">
      <c r="B27" s="39" t="s">
        <v>29</v>
      </c>
      <c r="C27" s="8">
        <v>60334</v>
      </c>
      <c r="D27" s="21">
        <f t="shared" si="0"/>
        <v>3.090206747912597E-2</v>
      </c>
      <c r="E27" s="22">
        <f t="shared" si="2"/>
        <v>0.6843112107706002</v>
      </c>
      <c r="F27" s="30">
        <v>76.994253650000005</v>
      </c>
      <c r="G27" s="21">
        <f t="shared" si="1"/>
        <v>2.1766813441798889E-2</v>
      </c>
      <c r="H27" s="21">
        <f t="shared" si="3"/>
        <v>0.33149037672203985</v>
      </c>
      <c r="I27" s="9">
        <f t="shared" si="4"/>
        <v>1276.133749627076</v>
      </c>
    </row>
    <row r="28" spans="2:9" ht="17.100000000000001" customHeight="1">
      <c r="B28" s="37" t="s">
        <v>30</v>
      </c>
      <c r="C28" s="4">
        <v>56164</v>
      </c>
      <c r="D28" s="17">
        <f t="shared" si="0"/>
        <v>2.8766263100368464E-2</v>
      </c>
      <c r="E28" s="18">
        <f t="shared" si="2"/>
        <v>0.71307747387096865</v>
      </c>
      <c r="F28" s="31">
        <v>74.228031709999996</v>
      </c>
      <c r="G28" s="17">
        <f t="shared" si="1"/>
        <v>2.098478317262709E-2</v>
      </c>
      <c r="H28" s="17">
        <f t="shared" si="3"/>
        <v>0.35247515989466693</v>
      </c>
      <c r="I28" s="5">
        <f t="shared" si="4"/>
        <v>1321.6300781639484</v>
      </c>
    </row>
    <row r="29" spans="2:9" ht="17.100000000000001" customHeight="1">
      <c r="B29" s="37" t="s">
        <v>31</v>
      </c>
      <c r="C29" s="4">
        <v>53278</v>
      </c>
      <c r="D29" s="17">
        <f t="shared" si="0"/>
        <v>2.7288102084278738E-2</v>
      </c>
      <c r="E29" s="18">
        <f t="shared" si="2"/>
        <v>0.74036557595524743</v>
      </c>
      <c r="F29" s="31">
        <v>70.679903719999999</v>
      </c>
      <c r="G29" s="17">
        <f t="shared" si="1"/>
        <v>1.9981702600185502E-2</v>
      </c>
      <c r="H29" s="17">
        <f t="shared" si="3"/>
        <v>0.37245686249485244</v>
      </c>
      <c r="I29" s="5">
        <f t="shared" si="4"/>
        <v>1326.6245677390293</v>
      </c>
    </row>
    <row r="30" spans="2:9" ht="17.100000000000001" customHeight="1">
      <c r="B30" s="37" t="s">
        <v>32</v>
      </c>
      <c r="C30" s="4">
        <v>95169</v>
      </c>
      <c r="D30" s="17">
        <f t="shared" si="0"/>
        <v>4.874397288296714E-2</v>
      </c>
      <c r="E30" s="18">
        <f t="shared" si="2"/>
        <v>0.7891095488382146</v>
      </c>
      <c r="F30" s="31">
        <v>133.47208477000001</v>
      </c>
      <c r="G30" s="17">
        <f t="shared" si="1"/>
        <v>3.773349089249281E-2</v>
      </c>
      <c r="H30" s="17">
        <f t="shared" si="3"/>
        <v>0.41019035338734522</v>
      </c>
      <c r="I30" s="5">
        <f t="shared" si="4"/>
        <v>1402.4743852515001</v>
      </c>
    </row>
    <row r="31" spans="2:9" ht="17.100000000000001" customHeight="1">
      <c r="B31" s="37" t="s">
        <v>33</v>
      </c>
      <c r="C31" s="4">
        <v>98330</v>
      </c>
      <c r="D31" s="17">
        <f t="shared" si="0"/>
        <v>5.0362984307727926E-2</v>
      </c>
      <c r="E31" s="18">
        <f t="shared" si="2"/>
        <v>0.8394725331459425</v>
      </c>
      <c r="F31" s="31">
        <v>135.47566412999998</v>
      </c>
      <c r="G31" s="17">
        <f t="shared" si="1"/>
        <v>3.8299916775951695E-2</v>
      </c>
      <c r="H31" s="17">
        <f t="shared" si="3"/>
        <v>0.4484902701632969</v>
      </c>
      <c r="I31" s="5">
        <f t="shared" si="4"/>
        <v>1377.7653221804128</v>
      </c>
    </row>
    <row r="32" spans="2:9" ht="17.100000000000001" customHeight="1">
      <c r="B32" s="38" t="s">
        <v>34</v>
      </c>
      <c r="C32" s="6">
        <v>62319</v>
      </c>
      <c r="D32" s="19">
        <f t="shared" si="0"/>
        <v>3.191875133807888E-2</v>
      </c>
      <c r="E32" s="20">
        <f t="shared" si="2"/>
        <v>0.87139128448402137</v>
      </c>
      <c r="F32" s="29">
        <v>122.77393911</v>
      </c>
      <c r="G32" s="19">
        <f t="shared" si="1"/>
        <v>3.4709050369788809E-2</v>
      </c>
      <c r="H32" s="19">
        <f t="shared" si="3"/>
        <v>0.48319932053308573</v>
      </c>
      <c r="I32" s="7">
        <f t="shared" si="4"/>
        <v>1970.0884017715302</v>
      </c>
    </row>
    <row r="33" spans="2:9" ht="17.100000000000001" customHeight="1">
      <c r="B33" s="39" t="s">
        <v>35</v>
      </c>
      <c r="C33" s="8">
        <v>43026</v>
      </c>
      <c r="D33" s="21">
        <f t="shared" si="0"/>
        <v>2.203719884902168E-2</v>
      </c>
      <c r="E33" s="22">
        <f t="shared" si="2"/>
        <v>0.89342848333304303</v>
      </c>
      <c r="F33" s="30">
        <v>100.55597059999999</v>
      </c>
      <c r="G33" s="21">
        <f t="shared" si="1"/>
        <v>2.8427875441964408E-2</v>
      </c>
      <c r="H33" s="21">
        <f t="shared" si="3"/>
        <v>0.51162719597505013</v>
      </c>
      <c r="I33" s="5">
        <f t="shared" si="4"/>
        <v>2337.0978152744851</v>
      </c>
    </row>
    <row r="34" spans="2:9" ht="17.100000000000001" customHeight="1">
      <c r="B34" s="37" t="s">
        <v>36</v>
      </c>
      <c r="C34" s="4">
        <v>31111</v>
      </c>
      <c r="D34" s="17">
        <f t="shared" si="0"/>
        <v>1.593453477878291E-2</v>
      </c>
      <c r="E34" s="18">
        <f t="shared" si="2"/>
        <v>0.90936301811182596</v>
      </c>
      <c r="F34" s="31">
        <v>79.323175719999995</v>
      </c>
      <c r="G34" s="17">
        <f t="shared" si="1"/>
        <v>2.2425215982443267E-2</v>
      </c>
      <c r="H34" s="17">
        <f t="shared" si="3"/>
        <v>0.53405241195749342</v>
      </c>
      <c r="I34" s="5">
        <f t="shared" si="4"/>
        <v>2549.6826112950403</v>
      </c>
    </row>
    <row r="35" spans="2:9" ht="17.100000000000001" customHeight="1">
      <c r="B35" s="37" t="s">
        <v>37</v>
      </c>
      <c r="C35" s="4">
        <v>24243</v>
      </c>
      <c r="D35" s="17">
        <f t="shared" si="0"/>
        <v>1.2416859845136257E-2</v>
      </c>
      <c r="E35" s="18">
        <f t="shared" si="2"/>
        <v>0.92177987795696226</v>
      </c>
      <c r="F35" s="31">
        <v>63.556255740000005</v>
      </c>
      <c r="G35" s="17">
        <f t="shared" si="1"/>
        <v>1.7967797545522926E-2</v>
      </c>
      <c r="H35" s="17">
        <f t="shared" si="3"/>
        <v>0.55202020950301633</v>
      </c>
      <c r="I35" s="5">
        <f t="shared" si="4"/>
        <v>2621.63328548447</v>
      </c>
    </row>
    <row r="36" spans="2:9" ht="17.100000000000001" customHeight="1">
      <c r="B36" s="37" t="s">
        <v>38</v>
      </c>
      <c r="C36" s="4">
        <v>19748</v>
      </c>
      <c r="D36" s="17">
        <f t="shared" si="0"/>
        <v>1.0114595892494773E-2</v>
      </c>
      <c r="E36" s="18">
        <f t="shared" si="2"/>
        <v>0.93189447384945701</v>
      </c>
      <c r="F36" s="31">
        <v>54.329690030000002</v>
      </c>
      <c r="G36" s="17">
        <f t="shared" si="1"/>
        <v>1.5359382956156117E-2</v>
      </c>
      <c r="H36" s="17">
        <f t="shared" si="3"/>
        <v>0.56737959245917247</v>
      </c>
      <c r="I36" s="5">
        <f t="shared" si="4"/>
        <v>2751.1489786307475</v>
      </c>
    </row>
    <row r="37" spans="2:9" ht="17.100000000000001" customHeight="1">
      <c r="B37" s="37" t="s">
        <v>39</v>
      </c>
      <c r="C37" s="4">
        <v>16547</v>
      </c>
      <c r="D37" s="17">
        <f t="shared" si="0"/>
        <v>8.4750971355636532E-3</v>
      </c>
      <c r="E37" s="18">
        <f t="shared" si="2"/>
        <v>0.94036957098502061</v>
      </c>
      <c r="F37" s="31">
        <v>49.935511049999995</v>
      </c>
      <c r="G37" s="17">
        <f t="shared" si="1"/>
        <v>1.4117117857745954E-2</v>
      </c>
      <c r="H37" s="17">
        <f t="shared" si="3"/>
        <v>0.58149671031691841</v>
      </c>
      <c r="I37" s="5">
        <f t="shared" si="4"/>
        <v>3017.7984559134584</v>
      </c>
    </row>
    <row r="38" spans="2:9" ht="17.100000000000001" customHeight="1">
      <c r="B38" s="38" t="s">
        <v>40</v>
      </c>
      <c r="C38" s="6">
        <v>13587</v>
      </c>
      <c r="D38" s="19">
        <f t="shared" si="0"/>
        <v>6.9590345549588048E-3</v>
      </c>
      <c r="E38" s="20">
        <f t="shared" si="2"/>
        <v>0.94732860553997944</v>
      </c>
      <c r="F38" s="29">
        <v>42.907481779999998</v>
      </c>
      <c r="G38" s="19">
        <f t="shared" si="1"/>
        <v>1.2130244880458618E-2</v>
      </c>
      <c r="H38" s="19">
        <f t="shared" si="3"/>
        <v>0.59362695519737707</v>
      </c>
      <c r="I38" s="5">
        <f t="shared" si="4"/>
        <v>3157.9805534702291</v>
      </c>
    </row>
    <row r="39" spans="2:9" ht="17.100000000000001" customHeight="1">
      <c r="B39" s="39" t="s">
        <v>41</v>
      </c>
      <c r="C39" s="8">
        <v>11574</v>
      </c>
      <c r="D39" s="21">
        <f t="shared" si="0"/>
        <v>5.9280095634866572E-3</v>
      </c>
      <c r="E39" s="22">
        <f t="shared" si="2"/>
        <v>0.95325661510346604</v>
      </c>
      <c r="F39" s="30">
        <v>39.67115132</v>
      </c>
      <c r="G39" s="21">
        <f t="shared" si="1"/>
        <v>1.121531164818056E-2</v>
      </c>
      <c r="H39" s="21">
        <f t="shared" si="3"/>
        <v>0.60484226684555764</v>
      </c>
      <c r="I39" s="9">
        <f t="shared" si="4"/>
        <v>3427.609410748229</v>
      </c>
    </row>
    <row r="40" spans="2:9" ht="17.100000000000001" customHeight="1">
      <c r="B40" s="37" t="s">
        <v>42</v>
      </c>
      <c r="C40" s="4">
        <v>17872</v>
      </c>
      <c r="D40" s="17">
        <f t="shared" si="0"/>
        <v>9.1537400137060247E-3</v>
      </c>
      <c r="E40" s="18">
        <f t="shared" si="2"/>
        <v>0.9624103551171721</v>
      </c>
      <c r="F40" s="31">
        <v>67.299053739999991</v>
      </c>
      <c r="G40" s="17">
        <f t="shared" si="1"/>
        <v>1.9025912689890428E-2</v>
      </c>
      <c r="H40" s="17">
        <f t="shared" si="3"/>
        <v>0.62386817953544804</v>
      </c>
      <c r="I40" s="5">
        <f t="shared" si="4"/>
        <v>3765.6140185765439</v>
      </c>
    </row>
    <row r="41" spans="2:9" ht="17.100000000000001" customHeight="1">
      <c r="B41" s="37" t="s">
        <v>43</v>
      </c>
      <c r="C41" s="4">
        <v>13603</v>
      </c>
      <c r="D41" s="17">
        <f t="shared" si="0"/>
        <v>6.9672294878269396E-3</v>
      </c>
      <c r="E41" s="18">
        <f t="shared" si="2"/>
        <v>0.96937758460499901</v>
      </c>
      <c r="F41" s="31">
        <v>56.730816930000003</v>
      </c>
      <c r="G41" s="17">
        <f t="shared" si="1"/>
        <v>1.603819830671423E-2</v>
      </c>
      <c r="H41" s="17">
        <f t="shared" si="3"/>
        <v>0.63990637784216231</v>
      </c>
      <c r="I41" s="5">
        <f t="shared" si="4"/>
        <v>4170.4636425788431</v>
      </c>
    </row>
    <row r="42" spans="2:9" ht="17.100000000000001" customHeight="1">
      <c r="B42" s="37" t="s">
        <v>44</v>
      </c>
      <c r="C42" s="4">
        <v>10452</v>
      </c>
      <c r="D42" s="17">
        <f t="shared" si="0"/>
        <v>5.3533398961087388E-3</v>
      </c>
      <c r="E42" s="18">
        <f t="shared" si="2"/>
        <v>0.97473092450110776</v>
      </c>
      <c r="F42" s="31">
        <v>50.058587159999995</v>
      </c>
      <c r="G42" s="17">
        <f t="shared" si="1"/>
        <v>1.4151912333937521E-2</v>
      </c>
      <c r="H42" s="17">
        <f t="shared" si="3"/>
        <v>0.65405829017609984</v>
      </c>
      <c r="I42" s="5">
        <f t="shared" si="4"/>
        <v>4789.3787944890928</v>
      </c>
    </row>
    <row r="43" spans="2:9" ht="17.100000000000001" customHeight="1">
      <c r="B43" s="37" t="s">
        <v>45</v>
      </c>
      <c r="C43" s="4">
        <v>7974</v>
      </c>
      <c r="D43" s="17">
        <f t="shared" si="0"/>
        <v>4.0841496681564369E-3</v>
      </c>
      <c r="E43" s="18">
        <f t="shared" si="2"/>
        <v>0.97881507416926417</v>
      </c>
      <c r="F43" s="31">
        <v>43.20441314</v>
      </c>
      <c r="G43" s="17">
        <f t="shared" si="1"/>
        <v>1.2214189450497836E-2</v>
      </c>
      <c r="H43" s="17">
        <f t="shared" si="3"/>
        <v>0.66627247962659764</v>
      </c>
      <c r="I43" s="5">
        <f t="shared" si="4"/>
        <v>5418.1606646601458</v>
      </c>
    </row>
    <row r="44" spans="2:9" ht="17.100000000000001" customHeight="1">
      <c r="B44" s="38" t="s">
        <v>46</v>
      </c>
      <c r="C44" s="6">
        <v>6302</v>
      </c>
      <c r="D44" s="19">
        <f t="shared" si="0"/>
        <v>3.2277791834364015E-3</v>
      </c>
      <c r="E44" s="20">
        <f t="shared" si="2"/>
        <v>0.98204285335270058</v>
      </c>
      <c r="F44" s="29">
        <v>39.749197240000001</v>
      </c>
      <c r="G44" s="19">
        <f t="shared" si="1"/>
        <v>1.1237375775047171E-2</v>
      </c>
      <c r="H44" s="19">
        <f t="shared" si="3"/>
        <v>0.67750985540164477</v>
      </c>
      <c r="I44" s="7">
        <f t="shared" si="4"/>
        <v>6307.3940399873063</v>
      </c>
    </row>
    <row r="45" spans="2:9" ht="17.100000000000001" customHeight="1">
      <c r="B45" s="39" t="s">
        <v>47</v>
      </c>
      <c r="C45" s="8">
        <v>4819</v>
      </c>
      <c r="D45" s="21">
        <f t="shared" si="0"/>
        <v>2.4682113432212029E-3</v>
      </c>
      <c r="E45" s="22">
        <f t="shared" si="2"/>
        <v>0.98451106469592176</v>
      </c>
      <c r="F45" s="30">
        <v>33.324060029999998</v>
      </c>
      <c r="G45" s="21">
        <f t="shared" si="1"/>
        <v>9.420944595341459E-3</v>
      </c>
      <c r="H45" s="21">
        <f t="shared" si="3"/>
        <v>0.68693079999698625</v>
      </c>
      <c r="I45" s="9">
        <f t="shared" si="4"/>
        <v>6915.1400767794139</v>
      </c>
    </row>
    <row r="46" spans="2:9" ht="17.100000000000001" customHeight="1">
      <c r="B46" s="37" t="s">
        <v>48</v>
      </c>
      <c r="C46" s="4">
        <v>11843</v>
      </c>
      <c r="D46" s="17">
        <f t="shared" si="0"/>
        <v>6.0657868723321649E-3</v>
      </c>
      <c r="E46" s="18">
        <f t="shared" si="2"/>
        <v>0.99057685156825392</v>
      </c>
      <c r="F46" s="31">
        <v>105.92335095999999</v>
      </c>
      <c r="G46" s="17">
        <f t="shared" si="1"/>
        <v>2.9945271369956436E-2</v>
      </c>
      <c r="H46" s="17">
        <f t="shared" si="3"/>
        <v>0.71687607136694265</v>
      </c>
      <c r="I46" s="5">
        <f t="shared" si="4"/>
        <v>8943.9627594359536</v>
      </c>
    </row>
    <row r="47" spans="2:9" ht="17.100000000000001" customHeight="1">
      <c r="B47" s="37" t="s">
        <v>49</v>
      </c>
      <c r="C47" s="4">
        <v>5806</v>
      </c>
      <c r="D47" s="17">
        <f t="shared" si="0"/>
        <v>2.9737362645242378E-3</v>
      </c>
      <c r="E47" s="18">
        <f t="shared" si="2"/>
        <v>0.99355058783277816</v>
      </c>
      <c r="F47" s="31">
        <v>76.285786180000002</v>
      </c>
      <c r="G47" s="17">
        <f t="shared" si="1"/>
        <v>2.156652473818765E-2</v>
      </c>
      <c r="H47" s="17">
        <f t="shared" si="3"/>
        <v>0.7384425961051303</v>
      </c>
      <c r="I47" s="5">
        <f t="shared" si="4"/>
        <v>13139.129552187394</v>
      </c>
    </row>
    <row r="48" spans="2:9" ht="17.100000000000001" customHeight="1">
      <c r="B48" s="37" t="s">
        <v>50</v>
      </c>
      <c r="C48" s="4">
        <v>3398</v>
      </c>
      <c r="D48" s="17">
        <f t="shared" si="0"/>
        <v>1.7403988678700243E-3</v>
      </c>
      <c r="E48" s="18">
        <f t="shared" si="2"/>
        <v>0.99529098670064819</v>
      </c>
      <c r="F48" s="31">
        <v>57.545254020000002</v>
      </c>
      <c r="G48" s="17">
        <f t="shared" si="1"/>
        <v>1.6268445362276299E-2</v>
      </c>
      <c r="H48" s="17">
        <f t="shared" si="3"/>
        <v>0.75471104146740664</v>
      </c>
      <c r="I48" s="5">
        <f t="shared" si="4"/>
        <v>16935.036497939967</v>
      </c>
    </row>
    <row r="49" spans="2:9" ht="17.100000000000001" customHeight="1">
      <c r="B49" s="37" t="s">
        <v>51</v>
      </c>
      <c r="C49" s="4">
        <v>2212</v>
      </c>
      <c r="D49" s="17">
        <f t="shared" si="0"/>
        <v>1.1329494690195685E-3</v>
      </c>
      <c r="E49" s="18">
        <f t="shared" si="2"/>
        <v>0.99642393616966773</v>
      </c>
      <c r="F49" s="31">
        <v>48.924767369999998</v>
      </c>
      <c r="G49" s="17">
        <f t="shared" si="1"/>
        <v>1.3831373557657695E-2</v>
      </c>
      <c r="H49" s="17">
        <f t="shared" si="3"/>
        <v>0.76854241502506437</v>
      </c>
      <c r="I49" s="5">
        <f t="shared" si="4"/>
        <v>22117.887599457503</v>
      </c>
    </row>
    <row r="50" spans="2:9" ht="17.100000000000001" customHeight="1">
      <c r="B50" s="38" t="s">
        <v>52</v>
      </c>
      <c r="C50" s="6">
        <v>1511</v>
      </c>
      <c r="D50" s="19">
        <f t="shared" si="0"/>
        <v>7.7390897273443403E-4</v>
      </c>
      <c r="E50" s="20">
        <f t="shared" si="2"/>
        <v>0.99719784514240217</v>
      </c>
      <c r="F50" s="29">
        <v>41.537183310000003</v>
      </c>
      <c r="G50" s="19">
        <f t="shared" si="1"/>
        <v>1.174285192913968E-2</v>
      </c>
      <c r="H50" s="19">
        <f t="shared" si="3"/>
        <v>0.78028526695420408</v>
      </c>
      <c r="I50" s="7">
        <f t="shared" si="4"/>
        <v>27489.863209794839</v>
      </c>
    </row>
    <row r="51" spans="2:9" ht="17.100000000000001" customHeight="1">
      <c r="B51" s="37" t="s">
        <v>53</v>
      </c>
      <c r="C51" s="4">
        <v>991</v>
      </c>
      <c r="D51" s="17">
        <f t="shared" si="0"/>
        <v>5.0757365452006888E-4</v>
      </c>
      <c r="E51" s="18">
        <f t="shared" si="2"/>
        <v>0.99770541879692221</v>
      </c>
      <c r="F51" s="31">
        <v>30.13202257</v>
      </c>
      <c r="G51" s="17">
        <f t="shared" si="1"/>
        <v>8.5185333036248406E-3</v>
      </c>
      <c r="H51" s="17">
        <f t="shared" si="3"/>
        <v>0.78880380025782892</v>
      </c>
      <c r="I51" s="5">
        <f t="shared" si="4"/>
        <v>30405.673632694248</v>
      </c>
    </row>
    <row r="52" spans="2:9" ht="17.100000000000001" customHeight="1">
      <c r="B52" s="37" t="s">
        <v>54</v>
      </c>
      <c r="C52" s="4">
        <v>2392</v>
      </c>
      <c r="D52" s="17">
        <f t="shared" si="0"/>
        <v>1.2251424637860794E-3</v>
      </c>
      <c r="E52" s="18">
        <f t="shared" si="2"/>
        <v>0.99893056126070834</v>
      </c>
      <c r="F52" s="31">
        <v>121.50353469</v>
      </c>
      <c r="G52" s="17">
        <f t="shared" si="1"/>
        <v>3.4349898164333578E-2</v>
      </c>
      <c r="H52" s="17">
        <f t="shared" si="3"/>
        <v>0.82315369842216246</v>
      </c>
      <c r="I52" s="5">
        <f t="shared" si="4"/>
        <v>50795.792094481607</v>
      </c>
    </row>
    <row r="53" spans="2:9" ht="17.100000000000001" customHeight="1">
      <c r="B53" s="37" t="s">
        <v>55</v>
      </c>
      <c r="C53" s="4">
        <v>792</v>
      </c>
      <c r="D53" s="17">
        <f t="shared" si="0"/>
        <v>4.056491769726484E-4</v>
      </c>
      <c r="E53" s="18">
        <f t="shared" si="2"/>
        <v>0.99933621043768095</v>
      </c>
      <c r="F53" s="31">
        <v>70.311353879999999</v>
      </c>
      <c r="G53" s="17">
        <f t="shared" si="1"/>
        <v>1.9877510985474203E-2</v>
      </c>
      <c r="H53" s="17">
        <f t="shared" si="3"/>
        <v>0.84303120940763665</v>
      </c>
      <c r="I53" s="5">
        <f t="shared" si="4"/>
        <v>88776.96196969696</v>
      </c>
    </row>
    <row r="54" spans="2:9" ht="17.100000000000001" customHeight="1">
      <c r="B54" s="37" t="s">
        <v>56</v>
      </c>
      <c r="C54" s="4">
        <v>395</v>
      </c>
      <c r="D54" s="17">
        <f t="shared" si="0"/>
        <v>2.0231240518206581E-4</v>
      </c>
      <c r="E54" s="18">
        <f t="shared" si="2"/>
        <v>0.99953852284286304</v>
      </c>
      <c r="F54" s="31">
        <v>55.456755860000001</v>
      </c>
      <c r="G54" s="17">
        <f t="shared" si="1"/>
        <v>1.5678012340756123E-2</v>
      </c>
      <c r="H54" s="17">
        <f t="shared" si="3"/>
        <v>0.85870922174839281</v>
      </c>
      <c r="I54" s="5">
        <f t="shared" si="4"/>
        <v>140396.850278481</v>
      </c>
    </row>
    <row r="55" spans="2:9" ht="17.100000000000001" customHeight="1" thickBot="1">
      <c r="B55" s="40" t="s">
        <v>57</v>
      </c>
      <c r="C55" s="10">
        <v>901</v>
      </c>
      <c r="D55" s="23">
        <f t="shared" si="0"/>
        <v>4.6147715713681339E-4</v>
      </c>
      <c r="E55" s="18">
        <f t="shared" si="2"/>
        <v>0.99999999999999989</v>
      </c>
      <c r="F55" s="32">
        <v>499.77816221</v>
      </c>
      <c r="G55" s="23">
        <f t="shared" si="1"/>
        <v>0.14129077825160752</v>
      </c>
      <c r="H55" s="17">
        <f t="shared" si="3"/>
        <v>1.0000000000000004</v>
      </c>
      <c r="I55" s="5">
        <f t="shared" si="4"/>
        <v>554692.74385127635</v>
      </c>
    </row>
    <row r="56" spans="2:9" ht="17.100000000000001" customHeight="1" thickTop="1" thickBot="1">
      <c r="B56" s="11" t="s">
        <v>8</v>
      </c>
      <c r="C56" s="12">
        <v>1952426</v>
      </c>
      <c r="D56" s="34">
        <f t="shared" si="0"/>
        <v>1</v>
      </c>
      <c r="E56" s="24"/>
      <c r="F56" s="33">
        <v>3537.2312927599992</v>
      </c>
      <c r="G56" s="34">
        <f t="shared" si="1"/>
        <v>1</v>
      </c>
      <c r="H56" s="24"/>
      <c r="I56" s="13">
        <f>F56*10^6/C56</f>
        <v>1811.7108114520086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2017-06-19T11:07:47Z</dcterms:modified>
</cp:coreProperties>
</file>