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6" sheetId="121" r:id="rId1"/>
  </sheets>
  <definedNames>
    <definedName name="_xlnm.Print_Area" localSheetId="0">III.E.6!$B$2:$H$55</definedName>
  </definedNames>
  <calcPr calcId="145621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G9" i="121" s="1"/>
  <c r="D10" i="121"/>
  <c r="D11" i="121"/>
  <c r="G11" i="121" s="1"/>
  <c r="D12" i="121"/>
  <c r="D13" i="121"/>
  <c r="D14" i="121"/>
  <c r="D15" i="121"/>
  <c r="G15" i="121" s="1"/>
  <c r="D16" i="121"/>
  <c r="D17" i="121"/>
  <c r="G17" i="121" s="1"/>
  <c r="D18" i="121"/>
  <c r="D19" i="121"/>
  <c r="G19" i="121" s="1"/>
  <c r="D20" i="121"/>
  <c r="D21" i="121"/>
  <c r="G21" i="121" s="1"/>
  <c r="D22" i="121"/>
  <c r="D23" i="121"/>
  <c r="G23" i="121" s="1"/>
  <c r="D24" i="121"/>
  <c r="D25" i="121"/>
  <c r="G25" i="121" s="1"/>
  <c r="D26" i="121"/>
  <c r="D27" i="121"/>
  <c r="G27" i="121" s="1"/>
  <c r="D28" i="121"/>
  <c r="D29" i="121"/>
  <c r="D30" i="121"/>
  <c r="D31" i="121"/>
  <c r="G31" i="121" s="1"/>
  <c r="D32" i="121"/>
  <c r="D33" i="121"/>
  <c r="G33" i="121" s="1"/>
  <c r="D34" i="121"/>
  <c r="D35" i="121"/>
  <c r="G35" i="121" s="1"/>
  <c r="D36" i="121"/>
  <c r="D37" i="121"/>
  <c r="G37" i="121" s="1"/>
  <c r="D38" i="121"/>
  <c r="D39" i="121"/>
  <c r="G39" i="121" s="1"/>
  <c r="D40" i="121"/>
  <c r="D41" i="121"/>
  <c r="G41" i="121" s="1"/>
  <c r="D42" i="121"/>
  <c r="D43" i="121"/>
  <c r="G43" i="121" s="1"/>
  <c r="D44" i="121"/>
  <c r="D45" i="121"/>
  <c r="G45" i="121" s="1"/>
  <c r="D46" i="121"/>
  <c r="D47" i="121"/>
  <c r="G47" i="121" s="1"/>
  <c r="D48" i="121"/>
  <c r="D49" i="121"/>
  <c r="G49" i="121" s="1"/>
  <c r="D50" i="121"/>
  <c r="D51" i="121"/>
  <c r="G51" i="121" s="1"/>
  <c r="D52" i="121"/>
  <c r="D53" i="121"/>
  <c r="G53" i="121" s="1"/>
  <c r="D7" i="121"/>
  <c r="G54" i="121"/>
  <c r="G29" i="121"/>
  <c r="G13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4" i="121" l="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<sst xmlns="http://schemas.openxmlformats.org/spreadsheetml/2006/main" count="60" uniqueCount="57">
  <si>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</si>
  <si>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</si>
  <si>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</si>
  <si>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</si>
  <si>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</si>
  <si>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</si>
  <si>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</si>
  <si>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</si>
  <si>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</si>
  <si>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</si>
  <si>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</si>
  <si>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</si>
  <si>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</si>
  <si>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</si>
  <si>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</si>
  <si>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</si>
  <si>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</si>
  <si>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</si>
  <si>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</si>
  <si>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</si>
  <si>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</si>
  <si>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</si>
  <si>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</si>
  <si>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</si>
  <si>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</si>
  <si>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</si>
  <si>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</si>
  <si>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</si>
  <si>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</si>
  <si>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</si>
  <si>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</si>
  <si>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</si>
  <si>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</si>
  <si>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</si>
  <si>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</si>
  <si>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</si>
  <si>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</si>
  <si>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</si>
  <si>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</si>
  <si>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</si>
  <si>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</si>
  <si>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</si>
  <si>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</si>
  <si>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</si>
  <si>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</si>
  <si>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</si>
  <si>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</si>
  <si>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</si>
  <si>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</si>
  <si>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</si>
  <si>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</si>
  <si>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</si>
  <si>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Importe (millones euros)</t>
  </si>
  <si>
    <t xml:space="preserve">III.E.6. DEDUCCIONES GENERALES </t>
  </si>
  <si>
    <t>Inversión vivienda habitual (régimen transitorio)</t>
  </si>
  <si>
    <t>IRPF  2014.  TRIBUTACIÓN CONJUNTA NO MONOPARENTAL. HOMBRES</t>
  </si>
  <si>
    <t>Proporción respecto al importe total de cada deducción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</si>
</sst>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4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53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52</v>
      </c>
      <c r="D5" s="45"/>
      <c r="E5" s="46"/>
      <c r="F5" s="56" t="s">
        <v>56</v>
      </c>
      <c r="G5" s="57"/>
      <c r="H5" s="58"/>
    </row>
    <row r="6" spans="2:8" ht="60" customHeight="1">
      <c r="B6" s="47" t="s">
        <v>50</v>
      </c>
      <c r="C6" s="48" t="s">
        <v>54</v>
      </c>
      <c r="D6" s="48" t="s">
        <v>51</v>
      </c>
      <c r="E6" s="48" t="s">
        <v>49</v>
      </c>
      <c r="F6" s="48" t="s">
        <v>54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f>E7-C7</f>
        <v>0.71835657999999991</v>
      </c>
      <c r="E7" s="17">
        <v>0.71835657999999991</v>
      </c>
      <c r="F7" s="28">
        <f t="shared" ref="F7:F22" si="0">C7/C$54</f>
        <v>0</v>
      </c>
      <c r="G7" s="29">
        <f t="shared" ref="G7:G22" si="1">D7/D$54</f>
        <v>3.0583389063515501E-3</v>
      </c>
      <c r="H7" s="30">
        <f t="shared" ref="H7:H22" si="2">E7/E$54</f>
        <v>9.735259671264148E-4</v>
      </c>
    </row>
    <row r="8" spans="2:8" ht="16.899999999999999" customHeight="1">
      <c r="B8" s="35" t="s">
        <v>2</v>
      </c>
      <c r="C8" s="22">
        <v>0</v>
      </c>
      <c r="D8" s="17">
        <f t="shared" ref="D8:D54" si="3">E8-C8</f>
        <v>1.6154010400000001</v>
      </c>
      <c r="E8" s="17">
        <v>1.6154010400000001</v>
      </c>
      <c r="F8" s="8">
        <f t="shared" si="0"/>
        <v>0</v>
      </c>
      <c r="G8" s="9">
        <f t="shared" si="1"/>
        <v>6.8774254841415354E-3</v>
      </c>
      <c r="H8" s="31">
        <f t="shared" si="2"/>
        <v>2.1892120202518595E-3</v>
      </c>
    </row>
    <row r="9" spans="2:8" ht="16.899999999999999" customHeight="1">
      <c r="B9" s="36" t="s">
        <v>3</v>
      </c>
      <c r="C9" s="22">
        <v>0</v>
      </c>
      <c r="D9" s="17">
        <f t="shared" si="3"/>
        <v>1.07157474</v>
      </c>
      <c r="E9" s="17">
        <v>1.07157474</v>
      </c>
      <c r="F9" s="8">
        <f t="shared" si="0"/>
        <v>0</v>
      </c>
      <c r="G9" s="9">
        <f t="shared" si="1"/>
        <v>4.5621336389868481E-3</v>
      </c>
      <c r="H9" s="31">
        <f t="shared" si="2"/>
        <v>1.452211706763703E-3</v>
      </c>
    </row>
    <row r="10" spans="2:8" ht="16.899999999999999" customHeight="1">
      <c r="B10" s="36" t="s">
        <v>4</v>
      </c>
      <c r="C10" s="22">
        <v>7.5997E-3</v>
      </c>
      <c r="D10" s="17">
        <f t="shared" si="3"/>
        <v>1.4586934599999999</v>
      </c>
      <c r="E10" s="17">
        <v>1.46629316</v>
      </c>
      <c r="F10" s="8">
        <f t="shared" si="0"/>
        <v>1.5108537624883126E-5</v>
      </c>
      <c r="G10" s="9">
        <f t="shared" si="1"/>
        <v>6.210256974549546E-3</v>
      </c>
      <c r="H10" s="31">
        <f t="shared" si="2"/>
        <v>1.9871391261980882E-3</v>
      </c>
    </row>
    <row r="11" spans="2:8" ht="16.899999999999999" customHeight="1">
      <c r="B11" s="36" t="s">
        <v>5</v>
      </c>
      <c r="C11" s="22">
        <v>6.8010800000000001E-3</v>
      </c>
      <c r="D11" s="17">
        <f t="shared" si="3"/>
        <v>1.79469451</v>
      </c>
      <c r="E11" s="17">
        <v>1.80149559</v>
      </c>
      <c r="F11" s="8">
        <f t="shared" si="0"/>
        <v>1.3520845963635424E-5</v>
      </c>
      <c r="G11" s="9">
        <f t="shared" si="1"/>
        <v>7.640751400855174E-3</v>
      </c>
      <c r="H11" s="31">
        <f t="shared" si="2"/>
        <v>2.4414097195695227E-3</v>
      </c>
    </row>
    <row r="12" spans="2:8" ht="16.899999999999999" customHeight="1">
      <c r="B12" s="37" t="s">
        <v>6</v>
      </c>
      <c r="C12" s="22">
        <v>1.134948E-2</v>
      </c>
      <c r="D12" s="17">
        <f t="shared" si="3"/>
        <v>1.9658413600000002</v>
      </c>
      <c r="E12" s="17">
        <v>1.9771908400000002</v>
      </c>
      <c r="F12" s="8">
        <f t="shared" si="0"/>
        <v>2.2563265076629149E-5</v>
      </c>
      <c r="G12" s="9">
        <f t="shared" si="1"/>
        <v>8.3693938113618242E-3</v>
      </c>
      <c r="H12" s="31">
        <f t="shared" si="2"/>
        <v>2.6795141553578989E-3</v>
      </c>
    </row>
    <row r="13" spans="2:8" ht="16.899999999999999" customHeight="1">
      <c r="B13" s="36" t="s">
        <v>7</v>
      </c>
      <c r="C13" s="21">
        <v>0.87852518999999996</v>
      </c>
      <c r="D13" s="19">
        <f t="shared" si="3"/>
        <v>2.7940826300000001</v>
      </c>
      <c r="E13" s="19">
        <v>3.6726078200000001</v>
      </c>
      <c r="F13" s="10">
        <f t="shared" si="0"/>
        <v>1.7465466909907755E-3</v>
      </c>
      <c r="G13" s="11">
        <f t="shared" si="1"/>
        <v>1.1895556959873694E-2</v>
      </c>
      <c r="H13" s="32">
        <f t="shared" si="2"/>
        <v>4.977164794455609E-3</v>
      </c>
    </row>
    <row r="14" spans="2:8" ht="16.899999999999999" customHeight="1">
      <c r="B14" s="36" t="s">
        <v>8</v>
      </c>
      <c r="C14" s="22">
        <v>3.8632700599999996</v>
      </c>
      <c r="D14" s="17">
        <f t="shared" si="3"/>
        <v>6.9706123600000005</v>
      </c>
      <c r="E14" s="17">
        <v>10.83388242</v>
      </c>
      <c r="F14" s="8">
        <f t="shared" si="0"/>
        <v>7.6803506791839789E-3</v>
      </c>
      <c r="G14" s="9">
        <f t="shared" si="1"/>
        <v>2.9676758834286731E-2</v>
      </c>
      <c r="H14" s="31">
        <f t="shared" si="2"/>
        <v>1.4682215148171073E-2</v>
      </c>
    </row>
    <row r="15" spans="2:8" ht="16.899999999999999" customHeight="1">
      <c r="B15" s="36" t="s">
        <v>9</v>
      </c>
      <c r="C15" s="22">
        <v>10.59864432</v>
      </c>
      <c r="D15" s="17">
        <f t="shared" si="3"/>
        <v>9.0141140499999981</v>
      </c>
      <c r="E15" s="17">
        <v>19.612758369999998</v>
      </c>
      <c r="F15" s="8">
        <f t="shared" si="0"/>
        <v>2.1070570743775916E-2</v>
      </c>
      <c r="G15" s="9">
        <f t="shared" si="1"/>
        <v>3.837678455650137E-2</v>
      </c>
      <c r="H15" s="31">
        <f t="shared" si="2"/>
        <v>2.6579459410215101E-2</v>
      </c>
    </row>
    <row r="16" spans="2:8" ht="16.899999999999999" customHeight="1">
      <c r="B16" s="36" t="s">
        <v>10</v>
      </c>
      <c r="C16" s="22">
        <v>19.580977239999999</v>
      </c>
      <c r="D16" s="17">
        <f t="shared" si="3"/>
        <v>8.8241968900000032</v>
      </c>
      <c r="E16" s="17">
        <v>28.405174130000002</v>
      </c>
      <c r="F16" s="8">
        <f t="shared" si="0"/>
        <v>3.8927843383623054E-2</v>
      </c>
      <c r="G16" s="9">
        <f t="shared" si="1"/>
        <v>3.7568229229546925E-2</v>
      </c>
      <c r="H16" s="31">
        <f t="shared" si="2"/>
        <v>3.8495052994854555E-2</v>
      </c>
    </row>
    <row r="17" spans="2:8" ht="16.899999999999999" customHeight="1">
      <c r="B17" s="36" t="s">
        <v>11</v>
      </c>
      <c r="C17" s="22">
        <v>26.216380909999998</v>
      </c>
      <c r="D17" s="17">
        <f t="shared" si="3"/>
        <v>10.923514009999977</v>
      </c>
      <c r="E17" s="17">
        <v>37.139894919999975</v>
      </c>
      <c r="F17" s="8">
        <f t="shared" si="0"/>
        <v>5.2119317521349885E-2</v>
      </c>
      <c r="G17" s="9">
        <f t="shared" si="1"/>
        <v>4.6505884154160834E-2</v>
      </c>
      <c r="H17" s="31">
        <f t="shared" si="2"/>
        <v>5.0332457622879155E-2</v>
      </c>
    </row>
    <row r="18" spans="2:8" ht="16.899999999999999" customHeight="1">
      <c r="B18" s="37" t="s">
        <v>12</v>
      </c>
      <c r="C18" s="20">
        <v>29.942547699999999</v>
      </c>
      <c r="D18" s="18">
        <f t="shared" si="3"/>
        <v>11.492844079999998</v>
      </c>
      <c r="E18" s="18">
        <v>41.435391779999996</v>
      </c>
      <c r="F18" s="12">
        <f t="shared" si="0"/>
        <v>5.9527100873759189E-2</v>
      </c>
      <c r="G18" s="13">
        <f t="shared" si="1"/>
        <v>4.8929756019630372E-2</v>
      </c>
      <c r="H18" s="33">
        <f t="shared" si="2"/>
        <v>5.6153769560914162E-2</v>
      </c>
    </row>
    <row r="19" spans="2:8" ht="16.899999999999999" customHeight="1">
      <c r="B19" s="38" t="s">
        <v>13</v>
      </c>
      <c r="C19" s="21">
        <v>31.25912679</v>
      </c>
      <c r="D19" s="19">
        <f t="shared" si="3"/>
        <v>11.391392030000002</v>
      </c>
      <c r="E19" s="19">
        <v>42.650518820000002</v>
      </c>
      <c r="F19" s="8">
        <f t="shared" si="0"/>
        <v>6.2144517971460332E-2</v>
      </c>
      <c r="G19" s="9">
        <f t="shared" si="1"/>
        <v>4.8497832988252124E-2</v>
      </c>
      <c r="H19" s="31">
        <f t="shared" si="2"/>
        <v>5.7800525169107331E-2</v>
      </c>
    </row>
    <row r="20" spans="2:8" ht="16.899999999999999" customHeight="1">
      <c r="B20" s="36" t="s">
        <v>14</v>
      </c>
      <c r="C20" s="22">
        <v>29.850773480000001</v>
      </c>
      <c r="D20" s="17">
        <f t="shared" si="3"/>
        <v>10.843914650000002</v>
      </c>
      <c r="E20" s="17">
        <v>40.694688130000003</v>
      </c>
      <c r="F20" s="8">
        <f t="shared" si="0"/>
        <v>5.9344649690704028E-2</v>
      </c>
      <c r="G20" s="9">
        <f t="shared" si="1"/>
        <v>4.6166996996464572E-2</v>
      </c>
      <c r="H20" s="31">
        <f t="shared" si="2"/>
        <v>5.5149958560504996E-2</v>
      </c>
    </row>
    <row r="21" spans="2:8" ht="16.899999999999999" customHeight="1">
      <c r="B21" s="36" t="s">
        <v>15</v>
      </c>
      <c r="C21" s="22">
        <v>28.229908210000001</v>
      </c>
      <c r="D21" s="17">
        <f t="shared" si="3"/>
        <v>9.7207379299999808</v>
      </c>
      <c r="E21" s="17">
        <v>37.950646139999982</v>
      </c>
      <c r="F21" s="8">
        <f t="shared" si="0"/>
        <v>5.612229829306184E-2</v>
      </c>
      <c r="G21" s="9">
        <f t="shared" si="1"/>
        <v>4.1385172541700918E-2</v>
      </c>
      <c r="H21" s="31">
        <f t="shared" si="2"/>
        <v>5.1431197980417787E-2</v>
      </c>
    </row>
    <row r="22" spans="2:8" ht="16.899999999999999" customHeight="1">
      <c r="B22" s="36" t="s">
        <v>16</v>
      </c>
      <c r="C22" s="22">
        <v>25.74744329</v>
      </c>
      <c r="D22" s="17">
        <f t="shared" si="3"/>
        <v>7.7030514899999929</v>
      </c>
      <c r="E22" s="17">
        <v>33.450494779999993</v>
      </c>
      <c r="F22" s="8">
        <f t="shared" si="0"/>
        <v>5.1187048921866596E-2</v>
      </c>
      <c r="G22" s="9">
        <f t="shared" si="1"/>
        <v>3.2795052938049594E-2</v>
      </c>
      <c r="H22" s="31">
        <f t="shared" si="2"/>
        <v>4.5332535662938572E-2</v>
      </c>
    </row>
    <row r="23" spans="2:8" ht="16.899999999999999" customHeight="1">
      <c r="B23" s="36" t="s">
        <v>17</v>
      </c>
      <c r="C23" s="22">
        <v>24.08395041</v>
      </c>
      <c r="D23" s="17">
        <f t="shared" si="3"/>
        <v>5.9706578099999987</v>
      </c>
      <c r="E23" s="17">
        <v>30.054608219999999</v>
      </c>
      <c r="F23" s="8">
        <f t="shared" ref="F23:F54" si="4">C23/C$54</f>
        <v>4.7879951961959599E-2</v>
      </c>
      <c r="G23" s="9">
        <f t="shared" ref="G23:G54" si="5">D23/D$54</f>
        <v>2.5419541750191444E-2</v>
      </c>
      <c r="H23" s="31">
        <f t="shared" ref="H23:H54" si="6">E23/E$54</f>
        <v>4.0730387037007439E-2</v>
      </c>
    </row>
    <row r="24" spans="2:8" ht="16.899999999999999" customHeight="1">
      <c r="B24" s="37" t="s">
        <v>18</v>
      </c>
      <c r="C24" s="20">
        <v>22.048767690000002</v>
      </c>
      <c r="D24" s="18">
        <f t="shared" si="3"/>
        <v>5.0523201599999972</v>
      </c>
      <c r="E24" s="18">
        <v>27.101087849999999</v>
      </c>
      <c r="F24" s="8">
        <f t="shared" si="4"/>
        <v>4.3833919263480459E-2</v>
      </c>
      <c r="G24" s="9">
        <f t="shared" si="5"/>
        <v>2.1509801319940972E-2</v>
      </c>
      <c r="H24" s="31">
        <f t="shared" si="6"/>
        <v>3.6727738693991194E-2</v>
      </c>
    </row>
    <row r="25" spans="2:8" ht="16.899999999999999" customHeight="1">
      <c r="B25" s="38" t="s">
        <v>19</v>
      </c>
      <c r="C25" s="21">
        <v>20.247009200000001</v>
      </c>
      <c r="D25" s="19">
        <f t="shared" si="3"/>
        <v>4.7346500899999988</v>
      </c>
      <c r="E25" s="19">
        <v>24.98165929</v>
      </c>
      <c r="F25" s="10">
        <f t="shared" si="4"/>
        <v>4.0251944193791175E-2</v>
      </c>
      <c r="G25" s="11">
        <f t="shared" si="5"/>
        <v>2.015734940189156E-2</v>
      </c>
      <c r="H25" s="32">
        <f t="shared" si="6"/>
        <v>3.3855462172727419E-2</v>
      </c>
    </row>
    <row r="26" spans="2:8" ht="16.899999999999999" customHeight="1">
      <c r="B26" s="36" t="s">
        <v>20</v>
      </c>
      <c r="C26" s="22">
        <v>19.124063929999998</v>
      </c>
      <c r="D26" s="17">
        <f t="shared" si="3"/>
        <v>4.8212823600000014</v>
      </c>
      <c r="E26" s="17">
        <v>23.94534629</v>
      </c>
      <c r="F26" s="8">
        <f t="shared" si="4"/>
        <v>3.801947964091678E-2</v>
      </c>
      <c r="G26" s="9">
        <f t="shared" si="5"/>
        <v>2.0526178545054084E-2</v>
      </c>
      <c r="H26" s="31">
        <f t="shared" si="6"/>
        <v>3.2451037624168712E-2</v>
      </c>
    </row>
    <row r="27" spans="2:8" ht="16.899999999999999" customHeight="1">
      <c r="B27" s="36" t="s">
        <v>21</v>
      </c>
      <c r="C27" s="22">
        <v>17.836585449999998</v>
      </c>
      <c r="D27" s="17">
        <f t="shared" si="3"/>
        <v>4.496775699999997</v>
      </c>
      <c r="E27" s="17">
        <v>22.333361149999995</v>
      </c>
      <c r="F27" s="8">
        <f t="shared" si="4"/>
        <v>3.5459915834936628E-2</v>
      </c>
      <c r="G27" s="9">
        <f t="shared" si="5"/>
        <v>1.9144620456384237E-2</v>
      </c>
      <c r="H27" s="31">
        <f t="shared" si="6"/>
        <v>3.0266454875011024E-2</v>
      </c>
    </row>
    <row r="28" spans="2:8" ht="16.899999999999999" customHeight="1">
      <c r="B28" s="36" t="s">
        <v>22</v>
      </c>
      <c r="C28" s="22">
        <v>31.913634469999998</v>
      </c>
      <c r="D28" s="17">
        <f t="shared" si="3"/>
        <v>8.6751362499999942</v>
      </c>
      <c r="E28" s="17">
        <v>40.588770719999992</v>
      </c>
      <c r="F28" s="8">
        <f t="shared" si="4"/>
        <v>6.344570800646894E-2</v>
      </c>
      <c r="G28" s="9">
        <f t="shared" si="5"/>
        <v>3.6933616883241573E-2</v>
      </c>
      <c r="H28" s="31">
        <f t="shared" si="6"/>
        <v>5.5006417940321926E-2</v>
      </c>
    </row>
    <row r="29" spans="2:8" ht="16.899999999999999" customHeight="1">
      <c r="B29" s="36" t="s">
        <v>23</v>
      </c>
      <c r="C29" s="22">
        <v>29.578938780000001</v>
      </c>
      <c r="D29" s="17">
        <f t="shared" si="3"/>
        <v>9.4941284699999642</v>
      </c>
      <c r="E29" s="17">
        <v>39.073067249999966</v>
      </c>
      <c r="F29" s="8">
        <f t="shared" si="4"/>
        <v>5.8804230359322689E-2</v>
      </c>
      <c r="G29" s="9">
        <f t="shared" si="5"/>
        <v>4.0420403028396862E-2</v>
      </c>
      <c r="H29" s="31">
        <f t="shared" si="6"/>
        <v>5.2952317334034396E-2</v>
      </c>
    </row>
    <row r="30" spans="2:8" ht="16.899999999999999" customHeight="1">
      <c r="B30" s="37" t="s">
        <v>24</v>
      </c>
      <c r="C30" s="20">
        <v>20.77334733</v>
      </c>
      <c r="D30" s="18">
        <f t="shared" si="3"/>
        <v>7.1043752500000039</v>
      </c>
      <c r="E30" s="18">
        <v>27.877722580000004</v>
      </c>
      <c r="F30" s="12">
        <f t="shared" si="4"/>
        <v>4.1298327530043345E-2</v>
      </c>
      <c r="G30" s="13">
        <f t="shared" si="5"/>
        <v>3.0246242377839756E-2</v>
      </c>
      <c r="H30" s="33">
        <f t="shared" si="6"/>
        <v>3.778024395068031E-2</v>
      </c>
    </row>
    <row r="31" spans="2:8" ht="16.899999999999999" customHeight="1">
      <c r="B31" s="38" t="s">
        <v>25</v>
      </c>
      <c r="C31" s="21">
        <v>15.406623499999998</v>
      </c>
      <c r="D31" s="19">
        <f t="shared" si="3"/>
        <v>5.5136872999999973</v>
      </c>
      <c r="E31" s="19">
        <v>20.920310799999996</v>
      </c>
      <c r="F31" s="8">
        <f t="shared" si="4"/>
        <v>3.0629044675731742E-2</v>
      </c>
      <c r="G31" s="9">
        <f t="shared" si="5"/>
        <v>2.3474030664612865E-2</v>
      </c>
      <c r="H31" s="31">
        <f t="shared" si="6"/>
        <v>2.835147108161128E-2</v>
      </c>
    </row>
    <row r="32" spans="2:8" ht="16.899999999999999" customHeight="1">
      <c r="B32" s="36" t="s">
        <v>26</v>
      </c>
      <c r="C32" s="22">
        <v>12.116217779999999</v>
      </c>
      <c r="D32" s="17">
        <f t="shared" si="3"/>
        <v>4.5066178999999948</v>
      </c>
      <c r="E32" s="17">
        <v>16.622835679999994</v>
      </c>
      <c r="F32" s="8">
        <f t="shared" si="4"/>
        <v>2.4087573483217481E-2</v>
      </c>
      <c r="G32" s="9">
        <f t="shared" si="5"/>
        <v>1.9186522742828227E-2</v>
      </c>
      <c r="H32" s="31">
        <f t="shared" si="6"/>
        <v>2.252747818048172E-2</v>
      </c>
    </row>
    <row r="33" spans="2:8" ht="16.899999999999999" customHeight="1">
      <c r="B33" s="36" t="s">
        <v>27</v>
      </c>
      <c r="C33" s="22">
        <v>10.147483449999999</v>
      </c>
      <c r="D33" s="17">
        <f t="shared" si="3"/>
        <v>3.6920907800000009</v>
      </c>
      <c r="E33" s="17">
        <v>13.83957423</v>
      </c>
      <c r="F33" s="8">
        <f t="shared" si="4"/>
        <v>2.0173643104623055E-2</v>
      </c>
      <c r="G33" s="9">
        <f t="shared" si="5"/>
        <v>1.5718746361668805E-2</v>
      </c>
      <c r="H33" s="31">
        <f t="shared" si="6"/>
        <v>1.8755566889745143E-2</v>
      </c>
    </row>
    <row r="34" spans="2:8" ht="16.899999999999999" customHeight="1">
      <c r="B34" s="36" t="s">
        <v>28</v>
      </c>
      <c r="C34" s="22">
        <v>8.4742249400000009</v>
      </c>
      <c r="D34" s="17">
        <f t="shared" si="3"/>
        <v>3.1578065899999999</v>
      </c>
      <c r="E34" s="17">
        <v>11.632031530000001</v>
      </c>
      <c r="F34" s="8">
        <f t="shared" si="4"/>
        <v>1.6847131643053407E-2</v>
      </c>
      <c r="G34" s="9">
        <f t="shared" si="5"/>
        <v>1.3444079196616141E-2</v>
      </c>
      <c r="H34" s="31">
        <f t="shared" si="6"/>
        <v>1.5763876966071923E-2</v>
      </c>
    </row>
    <row r="35" spans="2:8" ht="16.899999999999999" customHeight="1">
      <c r="B35" s="36" t="s">
        <v>29</v>
      </c>
      <c r="C35" s="22">
        <v>7.3477305900000003</v>
      </c>
      <c r="D35" s="17">
        <f t="shared" si="3"/>
        <v>2.7755642199999988</v>
      </c>
      <c r="E35" s="17">
        <v>10.123294809999999</v>
      </c>
      <c r="F35" s="8">
        <f t="shared" si="4"/>
        <v>1.4607611363148506E-2</v>
      </c>
      <c r="G35" s="9">
        <f t="shared" si="5"/>
        <v>1.1816716485151832E-2</v>
      </c>
      <c r="H35" s="31">
        <f t="shared" si="6"/>
        <v>1.371921778792792E-2</v>
      </c>
    </row>
    <row r="36" spans="2:8" ht="16.899999999999999" customHeight="1">
      <c r="B36" s="37" t="s">
        <v>30</v>
      </c>
      <c r="C36" s="20">
        <v>6.2493351100000005</v>
      </c>
      <c r="D36" s="18">
        <f t="shared" si="3"/>
        <v>2.5592684599999984</v>
      </c>
      <c r="E36" s="18">
        <v>8.8086035699999989</v>
      </c>
      <c r="F36" s="8">
        <f t="shared" si="4"/>
        <v>1.2423952871815748E-2</v>
      </c>
      <c r="G36" s="9">
        <f t="shared" si="5"/>
        <v>1.0895856627381923E-2</v>
      </c>
      <c r="H36" s="31">
        <f t="shared" si="6"/>
        <v>1.1937531510489456E-2</v>
      </c>
    </row>
    <row r="37" spans="2:8" ht="16.899999999999999" customHeight="1">
      <c r="B37" s="38" t="s">
        <v>31</v>
      </c>
      <c r="C37" s="21">
        <v>5.41328356</v>
      </c>
      <c r="D37" s="19">
        <f t="shared" si="3"/>
        <v>2.5725054899999975</v>
      </c>
      <c r="E37" s="19">
        <v>7.9857890499999975</v>
      </c>
      <c r="F37" s="10">
        <f t="shared" si="4"/>
        <v>1.0761845643962429E-2</v>
      </c>
      <c r="G37" s="11">
        <f t="shared" si="5"/>
        <v>1.0952212098996786E-2</v>
      </c>
      <c r="H37" s="32">
        <f t="shared" si="6"/>
        <v>1.0822442815473036E-2</v>
      </c>
    </row>
    <row r="38" spans="2:8" ht="16.899999999999999" customHeight="1">
      <c r="B38" s="36" t="s">
        <v>32</v>
      </c>
      <c r="C38" s="22">
        <v>8.4836654100000004</v>
      </c>
      <c r="D38" s="17">
        <f t="shared" si="3"/>
        <v>3.7652798599999979</v>
      </c>
      <c r="E38" s="17">
        <v>12.248945269999998</v>
      </c>
      <c r="F38" s="8">
        <f t="shared" si="4"/>
        <v>1.6865899712344506E-2</v>
      </c>
      <c r="G38" s="9">
        <f t="shared" si="5"/>
        <v>1.6030342325450562E-2</v>
      </c>
      <c r="H38" s="31">
        <f t="shared" si="6"/>
        <v>1.6599926307148568E-2</v>
      </c>
    </row>
    <row r="39" spans="2:8" ht="16.899999999999999" customHeight="1">
      <c r="B39" s="36" t="s">
        <v>33</v>
      </c>
      <c r="C39" s="22">
        <v>6.7042912299999999</v>
      </c>
      <c r="D39" s="17">
        <f t="shared" si="3"/>
        <v>3.2382400700000007</v>
      </c>
      <c r="E39" s="17">
        <v>9.9425313000000006</v>
      </c>
      <c r="F39" s="8">
        <f t="shared" si="4"/>
        <v>1.332842563477887E-2</v>
      </c>
      <c r="G39" s="9">
        <f t="shared" si="5"/>
        <v>1.3786517545628343E-2</v>
      </c>
      <c r="H39" s="31">
        <f t="shared" si="6"/>
        <v>1.3474244781772796E-2</v>
      </c>
    </row>
    <row r="40" spans="2:8" ht="16.899999999999999" customHeight="1">
      <c r="B40" s="36" t="s">
        <v>34</v>
      </c>
      <c r="C40" s="22">
        <v>5.29877763</v>
      </c>
      <c r="D40" s="17">
        <f t="shared" si="3"/>
        <v>2.3843436699999998</v>
      </c>
      <c r="E40" s="17">
        <v>7.6831212999999998</v>
      </c>
      <c r="F40" s="8">
        <f t="shared" si="4"/>
        <v>1.053420282231457E-2</v>
      </c>
      <c r="G40" s="9">
        <f t="shared" si="5"/>
        <v>1.0151129975135805E-2</v>
      </c>
      <c r="H40" s="31">
        <f t="shared" si="6"/>
        <v>1.0412263633935194E-2</v>
      </c>
    </row>
    <row r="41" spans="2:8" ht="16.899999999999999" customHeight="1">
      <c r="B41" s="36" t="s">
        <v>35</v>
      </c>
      <c r="C41" s="22">
        <v>4.20481646</v>
      </c>
      <c r="D41" s="17">
        <f t="shared" si="3"/>
        <v>2.2275747500000014</v>
      </c>
      <c r="E41" s="17">
        <v>6.4323912100000014</v>
      </c>
      <c r="F41" s="8">
        <f t="shared" si="4"/>
        <v>8.3593599341602789E-3</v>
      </c>
      <c r="G41" s="9">
        <f t="shared" si="5"/>
        <v>9.4837003159786368E-3</v>
      </c>
      <c r="H41" s="31">
        <f t="shared" si="6"/>
        <v>8.7172583198871813E-3</v>
      </c>
    </row>
    <row r="42" spans="2:8" ht="16.899999999999999" customHeight="1">
      <c r="B42" s="37" t="s">
        <v>36</v>
      </c>
      <c r="C42" s="20">
        <v>3.2373717900000001</v>
      </c>
      <c r="D42" s="18">
        <f t="shared" si="3"/>
        <v>1.9892642599999988</v>
      </c>
      <c r="E42" s="18">
        <v>5.2266360499999989</v>
      </c>
      <c r="F42" s="12">
        <f t="shared" si="4"/>
        <v>6.4360374087069541E-3</v>
      </c>
      <c r="G42" s="13">
        <f t="shared" si="5"/>
        <v>8.4691147137158865E-3</v>
      </c>
      <c r="H42" s="33">
        <f t="shared" si="6"/>
        <v>7.0832036025813725E-3</v>
      </c>
    </row>
    <row r="43" spans="2:8" ht="16.899999999999999" customHeight="1">
      <c r="B43" s="38" t="s">
        <v>37</v>
      </c>
      <c r="C43" s="21">
        <v>2.54172346</v>
      </c>
      <c r="D43" s="19">
        <f t="shared" si="3"/>
        <v>1.8080685699999979</v>
      </c>
      <c r="E43" s="19">
        <v>4.3497920299999979</v>
      </c>
      <c r="F43" s="8">
        <f t="shared" si="4"/>
        <v>5.0530579532689609E-3</v>
      </c>
      <c r="G43" s="9">
        <f t="shared" si="5"/>
        <v>7.6976902654422759E-3</v>
      </c>
      <c r="H43" s="31">
        <f t="shared" si="6"/>
        <v>5.8948934424802226E-3</v>
      </c>
    </row>
    <row r="44" spans="2:8" ht="16.899999999999999" customHeight="1">
      <c r="B44" s="36" t="s">
        <v>38</v>
      </c>
      <c r="C44" s="22">
        <v>6.22205984</v>
      </c>
      <c r="D44" s="17">
        <f t="shared" si="3"/>
        <v>5.4341954399999981</v>
      </c>
      <c r="E44" s="17">
        <v>11.656255279999998</v>
      </c>
      <c r="F44" s="8">
        <f t="shared" si="4"/>
        <v>1.2369728436242783E-2</v>
      </c>
      <c r="G44" s="9">
        <f t="shared" si="5"/>
        <v>2.3135601178554219E-2</v>
      </c>
      <c r="H44" s="31">
        <f t="shared" si="6"/>
        <v>1.5796705299942235E-2</v>
      </c>
    </row>
    <row r="45" spans="2:8" ht="16.899999999999999" customHeight="1">
      <c r="B45" s="36" t="s">
        <v>39</v>
      </c>
      <c r="C45" s="22">
        <v>3.0460525499999997</v>
      </c>
      <c r="D45" s="17">
        <f t="shared" si="3"/>
        <v>2.8196146600000001</v>
      </c>
      <c r="E45" s="17">
        <v>5.8656672099999998</v>
      </c>
      <c r="F45" s="8">
        <f t="shared" si="4"/>
        <v>6.0556863506514977E-3</v>
      </c>
      <c r="G45" s="9">
        <f t="shared" si="5"/>
        <v>1.2004257294611541E-2</v>
      </c>
      <c r="H45" s="31">
        <f t="shared" si="6"/>
        <v>7.9492267523420604E-3</v>
      </c>
    </row>
    <row r="46" spans="2:8" ht="16.899999999999999" customHeight="1">
      <c r="B46" s="36" t="s">
        <v>40</v>
      </c>
      <c r="C46" s="22">
        <v>1.83595921</v>
      </c>
      <c r="D46" s="17">
        <f t="shared" si="3"/>
        <v>2.2012497299999993</v>
      </c>
      <c r="E46" s="17">
        <v>4.0372089399999993</v>
      </c>
      <c r="F46" s="8">
        <f t="shared" si="4"/>
        <v>3.6499676042522338E-3</v>
      </c>
      <c r="G46" s="9">
        <f t="shared" si="5"/>
        <v>9.3716238972222452E-3</v>
      </c>
      <c r="H46" s="31">
        <f t="shared" si="6"/>
        <v>5.4712768661559523E-3</v>
      </c>
    </row>
    <row r="47" spans="2:8" ht="16.899999999999999" customHeight="1">
      <c r="B47" s="36" t="s">
        <v>41</v>
      </c>
      <c r="C47" s="22">
        <v>1.1278343</v>
      </c>
      <c r="D47" s="17">
        <f t="shared" si="3"/>
        <v>2.2811235899999991</v>
      </c>
      <c r="E47" s="17">
        <v>3.408957889999999</v>
      </c>
      <c r="F47" s="8">
        <f t="shared" si="4"/>
        <v>2.2421841593988872E-3</v>
      </c>
      <c r="G47" s="9">
        <f t="shared" si="5"/>
        <v>9.7116797141237575E-3</v>
      </c>
      <c r="H47" s="31">
        <f t="shared" si="6"/>
        <v>4.6198630584764347E-3</v>
      </c>
    </row>
    <row r="48" spans="2:8" ht="16.899999999999999" customHeight="1">
      <c r="B48" s="37" t="s">
        <v>42</v>
      </c>
      <c r="C48" s="20">
        <v>0.74046487000000005</v>
      </c>
      <c r="D48" s="18">
        <f t="shared" si="3"/>
        <v>1.7888750900000006</v>
      </c>
      <c r="E48" s="18">
        <v>2.5293399600000006</v>
      </c>
      <c r="F48" s="8">
        <f t="shared" si="4"/>
        <v>1.4720767067514762E-3</v>
      </c>
      <c r="G48" s="9">
        <f t="shared" si="5"/>
        <v>7.6159757405578898E-3</v>
      </c>
      <c r="H48" s="31">
        <f t="shared" si="6"/>
        <v>3.4277936602884439E-3</v>
      </c>
    </row>
    <row r="49" spans="2:8" ht="16.899999999999999" customHeight="1">
      <c r="B49" s="36" t="s">
        <v>43</v>
      </c>
      <c r="C49" s="22">
        <v>0.50582056000000009</v>
      </c>
      <c r="D49" s="17">
        <f t="shared" si="3"/>
        <v>1.5072209099999991</v>
      </c>
      <c r="E49" s="17">
        <v>2.0130414699999992</v>
      </c>
      <c r="F49" s="10">
        <f t="shared" si="4"/>
        <v>1.0055935052961898E-3</v>
      </c>
      <c r="G49" s="11">
        <f t="shared" si="5"/>
        <v>6.4168582537652624E-3</v>
      </c>
      <c r="H49" s="32">
        <f t="shared" si="6"/>
        <v>2.7280993847753564E-3</v>
      </c>
    </row>
    <row r="50" spans="2:8" ht="16.899999999999999" customHeight="1">
      <c r="B50" s="36" t="s">
        <v>44</v>
      </c>
      <c r="C50" s="22">
        <v>1.1811313800000001</v>
      </c>
      <c r="D50" s="17">
        <f t="shared" si="3"/>
        <v>5.3384891200000002</v>
      </c>
      <c r="E50" s="17">
        <v>6.5196205000000003</v>
      </c>
      <c r="F50" s="8">
        <f t="shared" si="4"/>
        <v>2.3481410969722659E-3</v>
      </c>
      <c r="G50" s="9">
        <f t="shared" si="5"/>
        <v>2.2728140078887356E-2</v>
      </c>
      <c r="H50" s="31">
        <f t="shared" si="6"/>
        <v>8.8354725623306755E-3</v>
      </c>
    </row>
    <row r="51" spans="2:8" ht="16.899999999999999" customHeight="1">
      <c r="B51" s="36" t="s">
        <v>45</v>
      </c>
      <c r="C51" s="22">
        <v>0.38453315999999998</v>
      </c>
      <c r="D51" s="17">
        <f t="shared" si="3"/>
        <v>2.7305494800000001</v>
      </c>
      <c r="E51" s="17">
        <v>3.1150826400000002</v>
      </c>
      <c r="F51" s="8">
        <f t="shared" si="4"/>
        <v>7.6446882322660139E-4</v>
      </c>
      <c r="G51" s="9">
        <f t="shared" si="5"/>
        <v>1.1625070254666555E-2</v>
      </c>
      <c r="H51" s="31">
        <f t="shared" si="6"/>
        <v>4.2215995846863492E-3</v>
      </c>
    </row>
    <row r="52" spans="2:8" ht="16.899999999999999" customHeight="1">
      <c r="B52" s="36" t="s">
        <v>46</v>
      </c>
      <c r="C52" s="22">
        <v>0.17321210000000001</v>
      </c>
      <c r="D52" s="17">
        <f t="shared" si="3"/>
        <v>2.04620903</v>
      </c>
      <c r="E52" s="17">
        <v>2.2194211300000002</v>
      </c>
      <c r="F52" s="8">
        <f t="shared" si="4"/>
        <v>3.4435326788360315E-4</v>
      </c>
      <c r="G52" s="9">
        <f t="shared" si="5"/>
        <v>8.7115519801835278E-3</v>
      </c>
      <c r="H52" s="31">
        <f t="shared" si="6"/>
        <v>3.0077877229774254E-3</v>
      </c>
    </row>
    <row r="53" spans="2:8" ht="16.899999999999999" customHeight="1" thickBot="1">
      <c r="B53" s="39" t="s">
        <v>47</v>
      </c>
      <c r="C53" s="23">
        <v>0.36473016000000003</v>
      </c>
      <c r="D53" s="25">
        <f t="shared" si="3"/>
        <v>19.8943704</v>
      </c>
      <c r="E53" s="25">
        <v>20.25910056</v>
      </c>
      <c r="F53" s="14">
        <f t="shared" si="4"/>
        <v>7.2509958883767035E-4</v>
      </c>
      <c r="G53" s="15">
        <f t="shared" si="5"/>
        <v>8.4698503091164917E-2</v>
      </c>
      <c r="H53" s="34">
        <f t="shared" si="6"/>
        <v>2.7455390560750893E-2</v>
      </c>
    </row>
    <row r="54" spans="2:8" ht="16.899999999999999" customHeight="1" thickTop="1" thickBot="1">
      <c r="B54" s="42" t="s">
        <v>0</v>
      </c>
      <c r="C54" s="24">
        <v>503.00698774999995</v>
      </c>
      <c r="D54" s="26">
        <f t="shared" si="3"/>
        <v>234.88455727000002</v>
      </c>
      <c r="E54" s="26">
        <v>737.89154501999997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2017-06-19T11:06:48Z</dcterms:modified>
</cp:coreProperties>
</file>