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885" yWindow="0" windowWidth="9285" windowHeight="11775"/>
  </bookViews>
  <sheets>
    <sheet name="III.E.7" sheetId="122" r:id="rId1"/>
  </sheets>
  <definedNames>
    <definedName name="_xlnm.Print_Area" localSheetId="0">III.E.7!$B$2:$I$57</definedName>
  </definedNames>
  <calcPr calcId="145621"/>
</workbook>
</file>

<file path=xl/calcChain.xml><?xml version="1.0" encoding="utf-8"?>
<calcChain xmlns="http://schemas.openxmlformats.org/spreadsheetml/2006/main">
  <c r="D15" i="122" l="1"/>
  <c r="I56" i="122" l="1"/>
  <c r="I15" i="122"/>
  <c r="I16" i="122"/>
  <c r="I17" i="122"/>
  <c r="I18" i="122"/>
  <c r="I19" i="122"/>
  <c r="I20" i="122"/>
  <c r="I21" i="122"/>
  <c r="I22" i="122"/>
  <c r="I23" i="122"/>
  <c r="I24" i="122"/>
  <c r="I25" i="122"/>
  <c r="I26" i="122"/>
  <c r="I27" i="122"/>
  <c r="I28" i="122"/>
  <c r="I29" i="122"/>
  <c r="I30" i="122"/>
  <c r="I31" i="122"/>
  <c r="I32" i="122"/>
  <c r="I33" i="122"/>
  <c r="I34" i="122"/>
  <c r="I35" i="122"/>
  <c r="I36" i="122"/>
  <c r="I37" i="122"/>
  <c r="I38" i="122"/>
  <c r="I39" i="122"/>
  <c r="I40" i="122"/>
  <c r="I41" i="122"/>
  <c r="I42" i="122"/>
  <c r="I43" i="122"/>
  <c r="I44" i="122"/>
  <c r="I45" i="122"/>
  <c r="I46" i="122"/>
  <c r="I47" i="122"/>
  <c r="I48" i="122"/>
  <c r="I49" i="122"/>
  <c r="I50" i="122"/>
  <c r="I51" i="122"/>
  <c r="I52" i="122"/>
  <c r="I53" i="122"/>
  <c r="I54" i="122"/>
  <c r="I55" i="122"/>
  <c r="G9" i="122"/>
  <c r="H9" i="122" s="1"/>
  <c r="G10" i="122"/>
  <c r="G11" i="122"/>
  <c r="D9" i="122"/>
  <c r="E9" i="122" s="1"/>
  <c r="E10" i="122" s="1"/>
  <c r="D10" i="122"/>
  <c r="D11" i="122"/>
  <c r="G15" i="122"/>
  <c r="D16" i="122"/>
  <c r="G16" i="122"/>
  <c r="D17" i="122"/>
  <c r="G17" i="122"/>
  <c r="D18" i="122"/>
  <c r="G18" i="122"/>
  <c r="D19" i="122"/>
  <c r="G19" i="122"/>
  <c r="D20" i="122"/>
  <c r="G20" i="122"/>
  <c r="D21" i="122"/>
  <c r="G21" i="122"/>
  <c r="D22" i="122"/>
  <c r="G22" i="122"/>
  <c r="D23" i="122"/>
  <c r="G23" i="122"/>
  <c r="D24" i="122"/>
  <c r="G24" i="122"/>
  <c r="D25" i="122"/>
  <c r="G25" i="122"/>
  <c r="D26" i="122"/>
  <c r="G26" i="122"/>
  <c r="D27" i="122"/>
  <c r="G27" i="122"/>
  <c r="D28" i="122"/>
  <c r="G28" i="122"/>
  <c r="D29" i="122"/>
  <c r="G29" i="122"/>
  <c r="D30" i="122"/>
  <c r="G30" i="122"/>
  <c r="D31" i="122"/>
  <c r="G31" i="122"/>
  <c r="D32" i="122"/>
  <c r="G32" i="122"/>
  <c r="D33" i="122"/>
  <c r="G33" i="122"/>
  <c r="D34" i="122"/>
  <c r="G34" i="122"/>
  <c r="D35" i="122"/>
  <c r="G35" i="122"/>
  <c r="D36" i="122"/>
  <c r="G36" i="122"/>
  <c r="D37" i="122"/>
  <c r="G37" i="122"/>
  <c r="D38" i="122"/>
  <c r="G38" i="122"/>
  <c r="D39" i="122"/>
  <c r="G39" i="122"/>
  <c r="D40" i="122"/>
  <c r="G40" i="122"/>
  <c r="D41" i="122"/>
  <c r="G41" i="122"/>
  <c r="D42" i="122"/>
  <c r="G42" i="122"/>
  <c r="D43" i="122"/>
  <c r="G43" i="122"/>
  <c r="D44" i="122"/>
  <c r="G44" i="122"/>
  <c r="D45" i="122"/>
  <c r="G45" i="122"/>
  <c r="D46" i="122"/>
  <c r="G46" i="122"/>
  <c r="D47" i="122"/>
  <c r="G47" i="122"/>
  <c r="D48" i="122"/>
  <c r="G48" i="122"/>
  <c r="D49" i="122"/>
  <c r="G49" i="122"/>
  <c r="D50" i="122"/>
  <c r="G50" i="122"/>
  <c r="D51" i="122"/>
  <c r="G51" i="122"/>
  <c r="D52" i="122"/>
  <c r="G52" i="122"/>
  <c r="D53" i="122"/>
  <c r="G53" i="122"/>
  <c r="D54" i="122"/>
  <c r="G54" i="122"/>
  <c r="D55" i="122"/>
  <c r="G55" i="122"/>
  <c r="D56" i="122"/>
  <c r="G56" i="122"/>
  <c r="H10" i="122" l="1"/>
  <c r="H11" i="122"/>
  <c r="H16" i="122" s="1"/>
  <c r="H17" i="122" s="1"/>
  <c r="H18" i="122" s="1"/>
  <c r="H19" i="122" s="1"/>
  <c r="H20" i="122" s="1"/>
  <c r="H21" i="122" s="1"/>
  <c r="H22" i="122" s="1"/>
  <c r="H23" i="122" s="1"/>
  <c r="H24" i="122" s="1"/>
  <c r="H25" i="122" s="1"/>
  <c r="H26" i="122" s="1"/>
  <c r="H27" i="122" s="1"/>
  <c r="H28" i="122" s="1"/>
  <c r="H29" i="122" s="1"/>
  <c r="H30" i="122" s="1"/>
  <c r="H31" i="122" s="1"/>
  <c r="H32" i="122" s="1"/>
  <c r="H33" i="122" s="1"/>
  <c r="H34" i="122" s="1"/>
  <c r="H35" i="122" s="1"/>
  <c r="H36" i="122" s="1"/>
  <c r="H37" i="122" s="1"/>
  <c r="H38" i="122" s="1"/>
  <c r="H39" i="122" s="1"/>
  <c r="H40" i="122" s="1"/>
  <c r="H41" i="122" s="1"/>
  <c r="H42" i="122" s="1"/>
  <c r="H43" i="122" s="1"/>
  <c r="H44" i="122" s="1"/>
  <c r="H45" i="122" s="1"/>
  <c r="H46" i="122" s="1"/>
  <c r="H47" i="122" s="1"/>
  <c r="H48" i="122" s="1"/>
  <c r="H49" i="122" s="1"/>
  <c r="H50" i="122" s="1"/>
  <c r="H51" i="122" s="1"/>
  <c r="H52" i="122" s="1"/>
  <c r="H53" i="122" s="1"/>
  <c r="H54" i="122" s="1"/>
  <c r="H55" i="122" s="1"/>
  <c r="E11" i="122"/>
  <c r="E16" i="122" s="1"/>
  <c r="E17" i="122" s="1"/>
  <c r="E18" i="122" s="1"/>
  <c r="E19" i="122" s="1"/>
  <c r="E20" i="122" s="1"/>
  <c r="E21" i="122" s="1"/>
  <c r="E22" i="122" s="1"/>
  <c r="E23" i="122" s="1"/>
  <c r="E24" i="122" s="1"/>
  <c r="E25" i="122" s="1"/>
  <c r="E26" i="122" s="1"/>
  <c r="E27" i="122" s="1"/>
  <c r="E28" i="122" s="1"/>
  <c r="E29" i="122" s="1"/>
  <c r="E30" i="122" s="1"/>
  <c r="E31" i="122" s="1"/>
  <c r="E32" i="122" s="1"/>
  <c r="E33" i="122" s="1"/>
  <c r="E34" i="122" s="1"/>
  <c r="E35" i="122" s="1"/>
  <c r="E36" i="122" s="1"/>
  <c r="E37" i="122" s="1"/>
  <c r="E38" i="122" s="1"/>
  <c r="E39" i="122" s="1"/>
  <c r="E40" i="122" s="1"/>
  <c r="E41" i="122" s="1"/>
  <c r="E42" i="122" s="1"/>
  <c r="E43" i="122" s="1"/>
  <c r="E44" i="122" s="1"/>
  <c r="E45" i="122" s="1"/>
  <c r="E46" i="122" s="1"/>
  <c r="E47" i="122" s="1"/>
  <c r="E48" i="122" s="1"/>
  <c r="E49" i="122" s="1"/>
  <c r="E50" i="122" s="1"/>
  <c r="E51" i="122" s="1"/>
  <c r="E52" i="122" s="1"/>
  <c r="E53" i="122" s="1"/>
  <c r="E54" i="122" s="1"/>
  <c r="E55" i="122" s="1"/>
</calcChain>
</file>

<file path=xl/sharedStrings.xml><?xml version="1.0" encoding="utf-8"?>
<sst xmlns="http://schemas.openxmlformats.org/spreadsheetml/2006/main" count="95" uniqueCount="69">
  <si>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</si>
  <si>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</si>
  <si>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</si>
  <si>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</si>
  <si>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</si>
  <si>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</si>
  <si>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</si>
  <si>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</si>
  <si>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</si>
  <si>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</si>
  <si>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</si>
  <si>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</si>
  <si>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</si>
  <si>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</si>
  <si>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</si>
  <si>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</si>
  <si>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</si>
  <si>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</si>
  <si>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</si>
  <si>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</si>
  <si>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</si>
  <si>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</si>
  <si>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</si>
  <si>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</si>
  <si>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</si>
  <si>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</si>
  <si>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</si>
  <si>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</si>
  <si>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</si>
  <si>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</si>
  <si>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</si>
  <si>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</si>
  <si>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</si>
  <si>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</si>
  <si>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</si>
  <si>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</si>
  <si>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</si>
  <si>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</si>
  <si>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</si>
  <si>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</si>
  <si>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</si>
  <si>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</si>
  <si>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</si>
  <si>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</si>
  <si>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</si>
  <si>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</si>
  <si>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</si>
  <si>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</si>
  <si>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</si>
  <si>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</si>
  <si>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</si>
  <si>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</si>
  <si>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</si>
  <si>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</si>
  <si>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</si>
  <si>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</si>
  <si>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</si>
  <si>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</si>
  <si>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</si>
  <si>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</si>
  <si>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</si>
  <si>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</si>
  <si>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</si>
  <si>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</si>
  <si>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</si>
  <si>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 xml:space="preserve">III.E.7. DEDUCCIONES AUTONÓMICAS </t>
  </si>
  <si>
    <t>s.e.</t>
  </si>
  <si>
    <t>s.e.: secreto estadístico.</t>
  </si>
  <si>
    <t>IRPF  2014.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</si>
</sst>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6" fillId="2" borderId="41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0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1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2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3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4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2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3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4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109375" style="1" customWidth="1"/>
    <col min="3" max="3" width="12.77734375" style="1" customWidth="1"/>
    <col min="4" max="4" width="8.77734375" style="1" customWidth="1"/>
    <col min="5" max="5" width="9.21875" style="1" customWidth="1"/>
    <col min="6" max="6" width="13.77734375" style="1" customWidth="1"/>
    <col min="7" max="7" width="8.77734375" style="1" customWidth="1"/>
    <col min="8" max="8" width="9.218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68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7">
        <v>0</v>
      </c>
      <c r="G9" s="15">
        <f t="shared" ref="G9:G56" si="1">F9/$F$56</f>
        <v>0</v>
      </c>
      <c r="H9" s="15">
        <f>G9</f>
        <v>0</v>
      </c>
      <c r="I9" s="26" t="s">
        <v>64</v>
      </c>
      <c r="J9" s="3"/>
    </row>
    <row r="10" spans="2:10" ht="17.100000000000001" customHeight="1">
      <c r="B10" s="37" t="s">
        <v>12</v>
      </c>
      <c r="C10" s="4">
        <v>0</v>
      </c>
      <c r="D10" s="17">
        <f t="shared" si="0"/>
        <v>0</v>
      </c>
      <c r="E10" s="18">
        <f>E9+D10</f>
        <v>0</v>
      </c>
      <c r="F10" s="28">
        <v>0</v>
      </c>
      <c r="G10" s="17">
        <f t="shared" si="1"/>
        <v>0</v>
      </c>
      <c r="H10" s="17">
        <f>H9+G10</f>
        <v>0</v>
      </c>
      <c r="I10" s="26" t="s">
        <v>64</v>
      </c>
    </row>
    <row r="11" spans="2:10" ht="17.100000000000001" customHeight="1">
      <c r="B11" s="37" t="s">
        <v>13</v>
      </c>
      <c r="C11" s="4">
        <v>0</v>
      </c>
      <c r="D11" s="17">
        <f t="shared" si="0"/>
        <v>0</v>
      </c>
      <c r="E11" s="18">
        <f>E10+D11</f>
        <v>0</v>
      </c>
      <c r="F11" s="28">
        <v>0</v>
      </c>
      <c r="G11" s="17">
        <f t="shared" si="1"/>
        <v>0</v>
      </c>
      <c r="H11" s="17">
        <f>H10+G11</f>
        <v>0</v>
      </c>
      <c r="I11" s="26" t="s">
        <v>64</v>
      </c>
    </row>
    <row r="12" spans="2:10" ht="17.100000000000001" customHeight="1">
      <c r="B12" s="37" t="s">
        <v>14</v>
      </c>
      <c r="C12" s="4" t="s">
        <v>66</v>
      </c>
      <c r="D12" s="17" t="s">
        <v>66</v>
      </c>
      <c r="E12" s="18" t="s">
        <v>66</v>
      </c>
      <c r="F12" s="4" t="s">
        <v>66</v>
      </c>
      <c r="G12" s="17" t="s">
        <v>66</v>
      </c>
      <c r="H12" s="17" t="s">
        <v>66</v>
      </c>
      <c r="I12" s="5" t="s">
        <v>66</v>
      </c>
    </row>
    <row r="13" spans="2:10" ht="17.100000000000001" customHeight="1">
      <c r="B13" s="37" t="s">
        <v>15</v>
      </c>
      <c r="C13" s="4" t="s">
        <v>66</v>
      </c>
      <c r="D13" s="17" t="s">
        <v>66</v>
      </c>
      <c r="E13" s="18" t="s">
        <v>66</v>
      </c>
      <c r="F13" s="4" t="s">
        <v>66</v>
      </c>
      <c r="G13" s="17" t="s">
        <v>66</v>
      </c>
      <c r="H13" s="17" t="s">
        <v>66</v>
      </c>
      <c r="I13" s="5" t="s">
        <v>66</v>
      </c>
    </row>
    <row r="14" spans="2:10" ht="17.100000000000001" customHeight="1">
      <c r="B14" s="38" t="s">
        <v>16</v>
      </c>
      <c r="C14" s="6" t="s">
        <v>66</v>
      </c>
      <c r="D14" s="19" t="s">
        <v>66</v>
      </c>
      <c r="E14" s="20" t="s">
        <v>66</v>
      </c>
      <c r="F14" s="6" t="s">
        <v>66</v>
      </c>
      <c r="G14" s="19" t="s">
        <v>66</v>
      </c>
      <c r="H14" s="19" t="s">
        <v>66</v>
      </c>
      <c r="I14" s="7" t="s">
        <v>66</v>
      </c>
    </row>
    <row r="15" spans="2:10" ht="17.100000000000001" customHeight="1">
      <c r="B15" s="37" t="s">
        <v>17</v>
      </c>
      <c r="C15" s="4">
        <v>295</v>
      </c>
      <c r="D15" s="17">
        <f t="shared" si="0"/>
        <v>1.0749671132942458E-3</v>
      </c>
      <c r="E15" s="18">
        <v>1.0895429385592524E-3</v>
      </c>
      <c r="F15" s="28">
        <v>5.2317739999999995E-2</v>
      </c>
      <c r="G15" s="17">
        <f t="shared" si="1"/>
        <v>8.3008928574563581E-4</v>
      </c>
      <c r="H15" s="17">
        <v>8.4026450661415066E-4</v>
      </c>
      <c r="I15" s="5">
        <f t="shared" ref="I15:I55" si="2">F15*10^6/C15</f>
        <v>177.34827118644068</v>
      </c>
    </row>
    <row r="16" spans="2:10" ht="17.100000000000001" customHeight="1">
      <c r="B16" s="37" t="s">
        <v>18</v>
      </c>
      <c r="C16" s="4">
        <v>1566</v>
      </c>
      <c r="D16" s="17">
        <f t="shared" si="0"/>
        <v>5.7064355912501323E-3</v>
      </c>
      <c r="E16" s="18">
        <f t="shared" ref="E16:E55" si="3">E15+D16</f>
        <v>6.795978529809385E-3</v>
      </c>
      <c r="F16" s="28">
        <v>0.22874870999999999</v>
      </c>
      <c r="G16" s="17">
        <f t="shared" si="1"/>
        <v>3.6293970897660257E-3</v>
      </c>
      <c r="H16" s="17">
        <f t="shared" ref="H16:H55" si="4">H15+G16</f>
        <v>4.4696615963801759E-3</v>
      </c>
      <c r="I16" s="5">
        <f t="shared" si="2"/>
        <v>146.07197318007661</v>
      </c>
    </row>
    <row r="17" spans="2:9" ht="17.100000000000001" customHeight="1">
      <c r="B17" s="37" t="s">
        <v>19</v>
      </c>
      <c r="C17" s="4">
        <v>5409</v>
      </c>
      <c r="D17" s="17">
        <f t="shared" si="0"/>
        <v>1.9710159714605342E-2</v>
      </c>
      <c r="E17" s="18">
        <f t="shared" si="3"/>
        <v>2.6506138244414727E-2</v>
      </c>
      <c r="F17" s="28">
        <v>0.83365928</v>
      </c>
      <c r="G17" s="17">
        <f t="shared" si="1"/>
        <v>1.3227093454159547E-2</v>
      </c>
      <c r="H17" s="17">
        <f t="shared" si="4"/>
        <v>1.7696755050539723E-2</v>
      </c>
      <c r="I17" s="5">
        <f t="shared" si="2"/>
        <v>154.12447402477352</v>
      </c>
    </row>
    <row r="18" spans="2:9" ht="17.100000000000001" customHeight="1">
      <c r="B18" s="37" t="s">
        <v>20</v>
      </c>
      <c r="C18" s="4">
        <v>13575</v>
      </c>
      <c r="D18" s="17">
        <f t="shared" si="0"/>
        <v>4.9466706993116567E-2</v>
      </c>
      <c r="E18" s="18">
        <f t="shared" si="3"/>
        <v>7.5972845237531297E-2</v>
      </c>
      <c r="F18" s="28">
        <v>2.3075929700000004</v>
      </c>
      <c r="G18" s="17">
        <f t="shared" si="1"/>
        <v>3.6612976788732675E-2</v>
      </c>
      <c r="H18" s="17">
        <f t="shared" si="4"/>
        <v>5.4309731839272402E-2</v>
      </c>
      <c r="I18" s="5">
        <f t="shared" si="2"/>
        <v>169.98843241252303</v>
      </c>
    </row>
    <row r="19" spans="2:9" ht="17.100000000000001" customHeight="1">
      <c r="B19" s="37" t="s">
        <v>21</v>
      </c>
      <c r="C19" s="4">
        <v>20025</v>
      </c>
      <c r="D19" s="17">
        <f t="shared" si="0"/>
        <v>7.2970225232939903E-2</v>
      </c>
      <c r="E19" s="18">
        <f t="shared" si="3"/>
        <v>0.1489430704704712</v>
      </c>
      <c r="F19" s="28">
        <v>3.7053390199999998</v>
      </c>
      <c r="G19" s="17">
        <f t="shared" si="1"/>
        <v>5.8790043693730545E-2</v>
      </c>
      <c r="H19" s="17">
        <f t="shared" si="4"/>
        <v>0.11309977553300295</v>
      </c>
      <c r="I19" s="5">
        <f t="shared" si="2"/>
        <v>185.03565642946316</v>
      </c>
    </row>
    <row r="20" spans="2:9" ht="17.100000000000001" customHeight="1">
      <c r="B20" s="38" t="s">
        <v>22</v>
      </c>
      <c r="C20" s="6">
        <v>24451</v>
      </c>
      <c r="D20" s="19">
        <f t="shared" si="0"/>
        <v>8.9098375888669853E-2</v>
      </c>
      <c r="E20" s="20">
        <f t="shared" si="3"/>
        <v>0.23804144635914104</v>
      </c>
      <c r="F20" s="29">
        <v>4.5869369400000002</v>
      </c>
      <c r="G20" s="19">
        <f t="shared" si="1"/>
        <v>7.2777746291886325E-2</v>
      </c>
      <c r="H20" s="19">
        <f t="shared" si="4"/>
        <v>0.18587752182488926</v>
      </c>
      <c r="I20" s="7">
        <f t="shared" si="2"/>
        <v>187.59711013864467</v>
      </c>
    </row>
    <row r="21" spans="2:9" ht="17.100000000000001" customHeight="1">
      <c r="B21" s="39" t="s">
        <v>23</v>
      </c>
      <c r="C21" s="8">
        <v>25957</v>
      </c>
      <c r="D21" s="21">
        <f t="shared" si="0"/>
        <v>9.4586174100944873E-2</v>
      </c>
      <c r="E21" s="22">
        <f t="shared" si="3"/>
        <v>0.33262762046008593</v>
      </c>
      <c r="F21" s="30">
        <v>5.0243831100000005</v>
      </c>
      <c r="G21" s="21">
        <f t="shared" si="1"/>
        <v>7.9718401197993977E-2</v>
      </c>
      <c r="H21" s="21">
        <f t="shared" si="4"/>
        <v>0.26559592302288326</v>
      </c>
      <c r="I21" s="5">
        <f t="shared" si="2"/>
        <v>193.56563200678045</v>
      </c>
    </row>
    <row r="22" spans="2:9" ht="17.100000000000001" customHeight="1">
      <c r="B22" s="37" t="s">
        <v>24</v>
      </c>
      <c r="C22" s="4">
        <v>24601</v>
      </c>
      <c r="D22" s="17">
        <f t="shared" si="0"/>
        <v>8.9644969336107605E-2</v>
      </c>
      <c r="E22" s="18">
        <f t="shared" si="3"/>
        <v>0.42227258979619353</v>
      </c>
      <c r="F22" s="28">
        <v>4.8886052300000005</v>
      </c>
      <c r="G22" s="17">
        <f t="shared" si="1"/>
        <v>7.7564107770386886E-2</v>
      </c>
      <c r="H22" s="17">
        <f t="shared" si="4"/>
        <v>0.34316003079327018</v>
      </c>
      <c r="I22" s="5">
        <f t="shared" si="2"/>
        <v>198.71571196292837</v>
      </c>
    </row>
    <row r="23" spans="2:9" ht="17.100000000000001" customHeight="1">
      <c r="B23" s="37" t="s">
        <v>25</v>
      </c>
      <c r="C23" s="4">
        <v>23341</v>
      </c>
      <c r="D23" s="17">
        <f t="shared" si="0"/>
        <v>8.5053584377630484E-2</v>
      </c>
      <c r="E23" s="18">
        <f t="shared" si="3"/>
        <v>0.50732617417382397</v>
      </c>
      <c r="F23" s="28">
        <v>4.75224154</v>
      </c>
      <c r="G23" s="17">
        <f t="shared" si="1"/>
        <v>7.540051970190878E-2</v>
      </c>
      <c r="H23" s="17">
        <f t="shared" si="4"/>
        <v>0.41856055049517893</v>
      </c>
      <c r="I23" s="5">
        <f t="shared" si="2"/>
        <v>203.60059723233795</v>
      </c>
    </row>
    <row r="24" spans="2:9" ht="17.100000000000001" customHeight="1">
      <c r="B24" s="37" t="s">
        <v>26</v>
      </c>
      <c r="C24" s="4">
        <v>21245</v>
      </c>
      <c r="D24" s="17">
        <f t="shared" si="0"/>
        <v>7.7415851938766961E-2</v>
      </c>
      <c r="E24" s="18">
        <f t="shared" si="3"/>
        <v>0.58474202611259096</v>
      </c>
      <c r="F24" s="28">
        <v>4.5550722400000003</v>
      </c>
      <c r="G24" s="17">
        <f t="shared" si="1"/>
        <v>7.2272171202757876E-2</v>
      </c>
      <c r="H24" s="17">
        <f t="shared" si="4"/>
        <v>0.49083272169793679</v>
      </c>
      <c r="I24" s="5">
        <f t="shared" si="2"/>
        <v>214.40678936220289</v>
      </c>
    </row>
    <row r="25" spans="2:9" ht="17.100000000000001" customHeight="1">
      <c r="B25" s="37" t="s">
        <v>27</v>
      </c>
      <c r="C25" s="4">
        <v>19109</v>
      </c>
      <c r="D25" s="17">
        <f t="shared" si="0"/>
        <v>6.9632361247253374E-2</v>
      </c>
      <c r="E25" s="18">
        <f t="shared" si="3"/>
        <v>0.65437438735984432</v>
      </c>
      <c r="F25" s="28">
        <v>4.26363848</v>
      </c>
      <c r="G25" s="17">
        <f t="shared" si="1"/>
        <v>6.7648193911679075E-2</v>
      </c>
      <c r="H25" s="17">
        <f t="shared" si="4"/>
        <v>0.55848091560961588</v>
      </c>
      <c r="I25" s="5">
        <f t="shared" si="2"/>
        <v>223.12200952430794</v>
      </c>
    </row>
    <row r="26" spans="2:9" ht="17.100000000000001" customHeight="1">
      <c r="B26" s="38" t="s">
        <v>28</v>
      </c>
      <c r="C26" s="6">
        <v>12249</v>
      </c>
      <c r="D26" s="19">
        <f t="shared" si="0"/>
        <v>4.463482091776684E-2</v>
      </c>
      <c r="E26" s="20">
        <f t="shared" si="3"/>
        <v>0.69900920827761115</v>
      </c>
      <c r="F26" s="31">
        <v>3.3015467300000001</v>
      </c>
      <c r="G26" s="19">
        <f t="shared" si="1"/>
        <v>5.2383351554588176E-2</v>
      </c>
      <c r="H26" s="19">
        <f t="shared" si="4"/>
        <v>0.61086426716420406</v>
      </c>
      <c r="I26" s="5">
        <f t="shared" si="2"/>
        <v>269.53602171605843</v>
      </c>
    </row>
    <row r="27" spans="2:9" ht="17.100000000000001" customHeight="1">
      <c r="B27" s="39" t="s">
        <v>29</v>
      </c>
      <c r="C27" s="8">
        <v>10507</v>
      </c>
      <c r="D27" s="21">
        <f t="shared" si="0"/>
        <v>3.8287049014856411E-2</v>
      </c>
      <c r="E27" s="22">
        <f t="shared" si="3"/>
        <v>0.73729625729246751</v>
      </c>
      <c r="F27" s="32">
        <v>2.88360634</v>
      </c>
      <c r="G27" s="21">
        <f t="shared" si="1"/>
        <v>4.5752181327828524E-2</v>
      </c>
      <c r="H27" s="21">
        <f t="shared" si="4"/>
        <v>0.6566164484920326</v>
      </c>
      <c r="I27" s="9">
        <f t="shared" si="2"/>
        <v>274.44621109736363</v>
      </c>
    </row>
    <row r="28" spans="2:9" ht="17.100000000000001" customHeight="1">
      <c r="B28" s="37" t="s">
        <v>30</v>
      </c>
      <c r="C28" s="4">
        <v>9070</v>
      </c>
      <c r="D28" s="17">
        <f t="shared" si="0"/>
        <v>3.3050683788402743E-2</v>
      </c>
      <c r="E28" s="18">
        <f t="shared" si="3"/>
        <v>0.77034694108087021</v>
      </c>
      <c r="F28" s="33">
        <v>2.5425240599999999</v>
      </c>
      <c r="G28" s="17">
        <f t="shared" si="1"/>
        <v>4.0340465413003207E-2</v>
      </c>
      <c r="H28" s="17">
        <f t="shared" si="4"/>
        <v>0.69695691390503578</v>
      </c>
      <c r="I28" s="5">
        <f t="shared" si="2"/>
        <v>280.32238809261304</v>
      </c>
    </row>
    <row r="29" spans="2:9" ht="17.100000000000001" customHeight="1">
      <c r="B29" s="37" t="s">
        <v>31</v>
      </c>
      <c r="C29" s="4">
        <v>8401</v>
      </c>
      <c r="D29" s="17">
        <f t="shared" si="0"/>
        <v>3.0612877012830369E-2</v>
      </c>
      <c r="E29" s="18">
        <f t="shared" si="3"/>
        <v>0.80095981809370054</v>
      </c>
      <c r="F29" s="33">
        <v>2.37356305</v>
      </c>
      <c r="G29" s="17">
        <f t="shared" si="1"/>
        <v>3.7659678282103419E-2</v>
      </c>
      <c r="H29" s="17">
        <f t="shared" si="4"/>
        <v>0.73461659218713915</v>
      </c>
      <c r="I29" s="5">
        <f t="shared" si="2"/>
        <v>282.53339483394831</v>
      </c>
    </row>
    <row r="30" spans="2:9" ht="17.100000000000001" customHeight="1">
      <c r="B30" s="37" t="s">
        <v>32</v>
      </c>
      <c r="C30" s="4">
        <v>13678</v>
      </c>
      <c r="D30" s="17">
        <f t="shared" si="0"/>
        <v>4.9842034493690492E-2</v>
      </c>
      <c r="E30" s="18">
        <f t="shared" si="3"/>
        <v>0.85080185258739105</v>
      </c>
      <c r="F30" s="33">
        <v>3.9498419600000001</v>
      </c>
      <c r="G30" s="17">
        <f t="shared" si="1"/>
        <v>6.2669402221589524E-2</v>
      </c>
      <c r="H30" s="17">
        <f t="shared" si="4"/>
        <v>0.79728599440872872</v>
      </c>
      <c r="I30" s="5">
        <f t="shared" si="2"/>
        <v>288.77335575376514</v>
      </c>
    </row>
    <row r="31" spans="2:9" ht="17.100000000000001" customHeight="1">
      <c r="B31" s="37" t="s">
        <v>33</v>
      </c>
      <c r="C31" s="4">
        <v>12638</v>
      </c>
      <c r="D31" s="17">
        <f t="shared" si="0"/>
        <v>4.605231992478874E-2</v>
      </c>
      <c r="E31" s="18">
        <f t="shared" si="3"/>
        <v>0.8968541725121798</v>
      </c>
      <c r="F31" s="33">
        <v>3.6850636299999997</v>
      </c>
      <c r="G31" s="17">
        <f t="shared" si="1"/>
        <v>5.8468348146420698E-2</v>
      </c>
      <c r="H31" s="17">
        <f t="shared" si="4"/>
        <v>0.85575434255514937</v>
      </c>
      <c r="I31" s="5">
        <f t="shared" si="2"/>
        <v>291.58598116790631</v>
      </c>
    </row>
    <row r="32" spans="2:9" ht="17.100000000000001" customHeight="1">
      <c r="B32" s="38" t="s">
        <v>34</v>
      </c>
      <c r="C32" s="6">
        <v>6725</v>
      </c>
      <c r="D32" s="19">
        <f t="shared" si="0"/>
        <v>2.4505606226792553E-2</v>
      </c>
      <c r="E32" s="20">
        <f t="shared" si="3"/>
        <v>0.92135977873897235</v>
      </c>
      <c r="F32" s="31">
        <v>2.0661147899999999</v>
      </c>
      <c r="G32" s="19">
        <f t="shared" si="1"/>
        <v>3.2781610029401012E-2</v>
      </c>
      <c r="H32" s="19">
        <f t="shared" si="4"/>
        <v>0.88853595258455043</v>
      </c>
      <c r="I32" s="7">
        <f t="shared" si="2"/>
        <v>307.22896505576205</v>
      </c>
    </row>
    <row r="33" spans="2:9" ht="17.100000000000001" customHeight="1">
      <c r="B33" s="39" t="s">
        <v>35</v>
      </c>
      <c r="C33" s="8">
        <v>4611</v>
      </c>
      <c r="D33" s="21">
        <f t="shared" si="0"/>
        <v>1.68022825742365E-2</v>
      </c>
      <c r="E33" s="22">
        <f t="shared" si="3"/>
        <v>0.93816206131320889</v>
      </c>
      <c r="F33" s="32">
        <v>1.4737969</v>
      </c>
      <c r="G33" s="21">
        <f t="shared" si="1"/>
        <v>2.338371298253962E-2</v>
      </c>
      <c r="H33" s="21">
        <f t="shared" si="4"/>
        <v>0.91191966556709003</v>
      </c>
      <c r="I33" s="5">
        <f t="shared" si="2"/>
        <v>319.62630665799173</v>
      </c>
    </row>
    <row r="34" spans="2:9" ht="17.100000000000001" customHeight="1">
      <c r="B34" s="37" t="s">
        <v>36</v>
      </c>
      <c r="C34" s="4">
        <v>2855</v>
      </c>
      <c r="D34" s="17">
        <f t="shared" si="0"/>
        <v>1.0403495282898549E-2</v>
      </c>
      <c r="E34" s="18">
        <f t="shared" si="3"/>
        <v>0.94856555659610742</v>
      </c>
      <c r="F34" s="33">
        <v>0.79390287999999998</v>
      </c>
      <c r="G34" s="17">
        <f t="shared" si="1"/>
        <v>1.2596306235907807E-2</v>
      </c>
      <c r="H34" s="17">
        <f t="shared" si="4"/>
        <v>0.92451597180299783</v>
      </c>
      <c r="I34" s="5">
        <f t="shared" si="2"/>
        <v>278.07456392294222</v>
      </c>
    </row>
    <row r="35" spans="2:9" ht="17.100000000000001" customHeight="1">
      <c r="B35" s="37" t="s">
        <v>37</v>
      </c>
      <c r="C35" s="4">
        <v>2040</v>
      </c>
      <c r="D35" s="17">
        <f t="shared" si="0"/>
        <v>7.4336708851534287E-3</v>
      </c>
      <c r="E35" s="18">
        <f t="shared" si="3"/>
        <v>0.95599922748126087</v>
      </c>
      <c r="F35" s="33">
        <v>0.57555291000000008</v>
      </c>
      <c r="G35" s="17">
        <f t="shared" si="1"/>
        <v>9.1318987397147194E-3</v>
      </c>
      <c r="H35" s="17">
        <f t="shared" si="4"/>
        <v>0.93364787054271259</v>
      </c>
      <c r="I35" s="5">
        <f t="shared" si="2"/>
        <v>282.13377941176475</v>
      </c>
    </row>
    <row r="36" spans="2:9" ht="17.100000000000001" customHeight="1">
      <c r="B36" s="37" t="s">
        <v>38</v>
      </c>
      <c r="C36" s="4">
        <v>1670</v>
      </c>
      <c r="D36" s="17">
        <f t="shared" si="0"/>
        <v>6.085407048140307E-3</v>
      </c>
      <c r="E36" s="18">
        <f t="shared" si="3"/>
        <v>0.96208463452940118</v>
      </c>
      <c r="F36" s="33">
        <v>0.47987033000000001</v>
      </c>
      <c r="G36" s="17">
        <f t="shared" si="1"/>
        <v>7.6137696215513636E-3</v>
      </c>
      <c r="H36" s="17">
        <f t="shared" si="4"/>
        <v>0.94126164016426395</v>
      </c>
      <c r="I36" s="5">
        <f t="shared" si="2"/>
        <v>287.34750299401196</v>
      </c>
    </row>
    <row r="37" spans="2:9" ht="17.100000000000001" customHeight="1">
      <c r="B37" s="37" t="s">
        <v>39</v>
      </c>
      <c r="C37" s="4">
        <v>1343</v>
      </c>
      <c r="D37" s="17">
        <f t="shared" si="0"/>
        <v>4.8938333327260075E-3</v>
      </c>
      <c r="E37" s="18">
        <f t="shared" si="3"/>
        <v>0.96697846786212716</v>
      </c>
      <c r="F37" s="33">
        <v>0.37633485999999999</v>
      </c>
      <c r="G37" s="17">
        <f t="shared" si="1"/>
        <v>5.9710441456107223E-3</v>
      </c>
      <c r="H37" s="17">
        <f t="shared" si="4"/>
        <v>0.94723268430987462</v>
      </c>
      <c r="I37" s="5">
        <f t="shared" si="2"/>
        <v>280.2195532390171</v>
      </c>
    </row>
    <row r="38" spans="2:9" ht="17.100000000000001" customHeight="1">
      <c r="B38" s="38" t="s">
        <v>40</v>
      </c>
      <c r="C38" s="6">
        <v>1065</v>
      </c>
      <c r="D38" s="19">
        <f t="shared" si="0"/>
        <v>3.88081347680804E-3</v>
      </c>
      <c r="E38" s="20">
        <f t="shared" si="3"/>
        <v>0.97085928133893518</v>
      </c>
      <c r="F38" s="31">
        <v>0.28977809000000004</v>
      </c>
      <c r="G38" s="19">
        <f t="shared" si="1"/>
        <v>4.5977079237909486E-3</v>
      </c>
      <c r="H38" s="19">
        <f t="shared" si="4"/>
        <v>0.95183039223366561</v>
      </c>
      <c r="I38" s="5">
        <f t="shared" si="2"/>
        <v>272.092103286385</v>
      </c>
    </row>
    <row r="39" spans="2:9" ht="17.100000000000001" customHeight="1">
      <c r="B39" s="39" t="s">
        <v>41</v>
      </c>
      <c r="C39" s="8">
        <v>929</v>
      </c>
      <c r="D39" s="21">
        <f t="shared" si="0"/>
        <v>3.3852354177978114E-3</v>
      </c>
      <c r="E39" s="22">
        <f t="shared" si="3"/>
        <v>0.97424451675673296</v>
      </c>
      <c r="F39" s="32">
        <v>0.25858594000000001</v>
      </c>
      <c r="G39" s="21">
        <f t="shared" si="1"/>
        <v>4.1028037189386217E-3</v>
      </c>
      <c r="H39" s="21">
        <f t="shared" si="4"/>
        <v>0.95593319595260429</v>
      </c>
      <c r="I39" s="9">
        <f t="shared" si="2"/>
        <v>278.34869752421957</v>
      </c>
    </row>
    <row r="40" spans="2:9" ht="17.100000000000001" customHeight="1">
      <c r="B40" s="37" t="s">
        <v>42</v>
      </c>
      <c r="C40" s="4">
        <v>1373</v>
      </c>
      <c r="D40" s="17">
        <f t="shared" si="0"/>
        <v>5.0031520222135577E-3</v>
      </c>
      <c r="E40" s="18">
        <f t="shared" si="3"/>
        <v>0.97924766877894653</v>
      </c>
      <c r="F40" s="33">
        <v>0.43204053000000003</v>
      </c>
      <c r="G40" s="17">
        <f t="shared" si="1"/>
        <v>6.8548873663286302E-3</v>
      </c>
      <c r="H40" s="17">
        <f t="shared" si="4"/>
        <v>0.96278808331893295</v>
      </c>
      <c r="I40" s="5">
        <f t="shared" si="2"/>
        <v>314.66899490167521</v>
      </c>
    </row>
    <row r="41" spans="2:9" ht="17.100000000000001" customHeight="1">
      <c r="B41" s="37" t="s">
        <v>43</v>
      </c>
      <c r="C41" s="4">
        <v>1196</v>
      </c>
      <c r="D41" s="17">
        <f t="shared" si="0"/>
        <v>4.3581717542370106E-3</v>
      </c>
      <c r="E41" s="18">
        <f t="shared" si="3"/>
        <v>0.98360584053318356</v>
      </c>
      <c r="F41" s="33">
        <v>0.38232659999999996</v>
      </c>
      <c r="G41" s="17">
        <f t="shared" si="1"/>
        <v>6.0661109274895552E-3</v>
      </c>
      <c r="H41" s="17">
        <f t="shared" si="4"/>
        <v>0.9688541942464225</v>
      </c>
      <c r="I41" s="5">
        <f t="shared" si="2"/>
        <v>319.6710702341137</v>
      </c>
    </row>
    <row r="42" spans="2:9" ht="17.100000000000001" customHeight="1">
      <c r="B42" s="37" t="s">
        <v>44</v>
      </c>
      <c r="C42" s="4">
        <v>890</v>
      </c>
      <c r="D42" s="17">
        <f t="shared" si="0"/>
        <v>3.2431211214639958E-3</v>
      </c>
      <c r="E42" s="18">
        <f t="shared" si="3"/>
        <v>0.98684896165464753</v>
      </c>
      <c r="F42" s="33">
        <v>0.31768447999999999</v>
      </c>
      <c r="G42" s="17">
        <f t="shared" si="1"/>
        <v>5.0404792541817317E-3</v>
      </c>
      <c r="H42" s="17">
        <f t="shared" si="4"/>
        <v>0.97389467350060421</v>
      </c>
      <c r="I42" s="5">
        <f t="shared" si="2"/>
        <v>356.94885393258426</v>
      </c>
    </row>
    <row r="43" spans="2:9" ht="17.100000000000001" customHeight="1">
      <c r="B43" s="37" t="s">
        <v>45</v>
      </c>
      <c r="C43" s="4">
        <v>745</v>
      </c>
      <c r="D43" s="17">
        <f t="shared" si="0"/>
        <v>2.7147474556075022E-3</v>
      </c>
      <c r="E43" s="18">
        <f t="shared" si="3"/>
        <v>0.98956370911025504</v>
      </c>
      <c r="F43" s="33">
        <v>0.32071149999999998</v>
      </c>
      <c r="G43" s="17">
        <f t="shared" si="1"/>
        <v>5.0885068805611921E-3</v>
      </c>
      <c r="H43" s="17">
        <f t="shared" si="4"/>
        <v>0.97898318038116539</v>
      </c>
      <c r="I43" s="5">
        <f t="shared" si="2"/>
        <v>430.48523489932887</v>
      </c>
    </row>
    <row r="44" spans="2:9" ht="17.100000000000001" customHeight="1">
      <c r="B44" s="38" t="s">
        <v>46</v>
      </c>
      <c r="C44" s="6">
        <v>546</v>
      </c>
      <c r="D44" s="19">
        <f t="shared" si="0"/>
        <v>1.9896001486734175E-3</v>
      </c>
      <c r="E44" s="20">
        <f t="shared" si="3"/>
        <v>0.99155330925892848</v>
      </c>
      <c r="F44" s="31">
        <v>0.22187117000000001</v>
      </c>
      <c r="G44" s="19">
        <f t="shared" si="1"/>
        <v>3.5202759338008212E-3</v>
      </c>
      <c r="H44" s="19">
        <f t="shared" si="4"/>
        <v>0.98250345631496616</v>
      </c>
      <c r="I44" s="7">
        <f t="shared" si="2"/>
        <v>406.35745421245423</v>
      </c>
    </row>
    <row r="45" spans="2:9" ht="17.100000000000001" customHeight="1">
      <c r="B45" s="39" t="s">
        <v>47</v>
      </c>
      <c r="C45" s="8">
        <v>380</v>
      </c>
      <c r="D45" s="21">
        <f t="shared" si="0"/>
        <v>1.3847034001756387E-3</v>
      </c>
      <c r="E45" s="22">
        <f t="shared" si="3"/>
        <v>0.99293801265910409</v>
      </c>
      <c r="F45" s="32">
        <v>0.18069399999999999</v>
      </c>
      <c r="G45" s="21">
        <f t="shared" si="1"/>
        <v>2.8669463436020353E-3</v>
      </c>
      <c r="H45" s="21">
        <f t="shared" si="4"/>
        <v>0.98537040265856823</v>
      </c>
      <c r="I45" s="9">
        <f t="shared" si="2"/>
        <v>475.51052631578949</v>
      </c>
    </row>
    <row r="46" spans="2:9" ht="17.100000000000001" customHeight="1">
      <c r="B46" s="37" t="s">
        <v>48</v>
      </c>
      <c r="C46" s="4">
        <v>1073</v>
      </c>
      <c r="D46" s="17">
        <f t="shared" si="0"/>
        <v>3.9099651273380538E-3</v>
      </c>
      <c r="E46" s="18">
        <f t="shared" si="3"/>
        <v>0.99684797778644219</v>
      </c>
      <c r="F46" s="33">
        <v>0.57246180000000002</v>
      </c>
      <c r="G46" s="17">
        <f t="shared" si="1"/>
        <v>9.0828542417669637E-3</v>
      </c>
      <c r="H46" s="17">
        <f t="shared" si="4"/>
        <v>0.99445325690033515</v>
      </c>
      <c r="I46" s="5">
        <f t="shared" si="2"/>
        <v>533.51519105312218</v>
      </c>
    </row>
    <row r="47" spans="2:9" ht="17.100000000000001" customHeight="1">
      <c r="B47" s="37" t="s">
        <v>49</v>
      </c>
      <c r="C47" s="4">
        <v>346</v>
      </c>
      <c r="D47" s="17">
        <f t="shared" si="0"/>
        <v>1.2608088854230816E-3</v>
      </c>
      <c r="E47" s="18">
        <f t="shared" si="3"/>
        <v>0.99810878667186531</v>
      </c>
      <c r="F47" s="33">
        <v>0.17109770000000002</v>
      </c>
      <c r="G47" s="17">
        <f t="shared" si="1"/>
        <v>2.7146885088255171E-3</v>
      </c>
      <c r="H47" s="17">
        <f t="shared" si="4"/>
        <v>0.99716794540916065</v>
      </c>
      <c r="I47" s="5">
        <f t="shared" si="2"/>
        <v>494.50202312138731</v>
      </c>
    </row>
    <row r="48" spans="2:9" ht="17.100000000000001" customHeight="1">
      <c r="B48" s="37" t="s">
        <v>50</v>
      </c>
      <c r="C48" s="4">
        <v>157</v>
      </c>
      <c r="D48" s="17">
        <f t="shared" si="0"/>
        <v>5.7210114165151386E-4</v>
      </c>
      <c r="E48" s="18">
        <f t="shared" si="3"/>
        <v>0.99868088781351683</v>
      </c>
      <c r="F48" s="33">
        <v>6.1351419999999997E-2</v>
      </c>
      <c r="G48" s="17">
        <f t="shared" si="1"/>
        <v>9.7342041929335103E-4</v>
      </c>
      <c r="H48" s="17">
        <f t="shared" si="4"/>
        <v>0.99814136582845403</v>
      </c>
      <c r="I48" s="5">
        <f t="shared" si="2"/>
        <v>390.77337579617836</v>
      </c>
    </row>
    <row r="49" spans="2:9" ht="17.100000000000001" customHeight="1">
      <c r="B49" s="37" t="s">
        <v>51</v>
      </c>
      <c r="C49" s="4">
        <v>100</v>
      </c>
      <c r="D49" s="17">
        <f t="shared" si="0"/>
        <v>3.6439563162516807E-4</v>
      </c>
      <c r="E49" s="18">
        <f t="shared" si="3"/>
        <v>0.99904528344514199</v>
      </c>
      <c r="F49" s="33">
        <v>2.801942E-2</v>
      </c>
      <c r="G49" s="17">
        <f t="shared" si="1"/>
        <v>4.4456469898751332E-4</v>
      </c>
      <c r="H49" s="17">
        <f t="shared" si="4"/>
        <v>0.99858593052744149</v>
      </c>
      <c r="I49" s="5">
        <f t="shared" si="2"/>
        <v>280.19419999999997</v>
      </c>
    </row>
    <row r="50" spans="2:9" ht="17.100000000000001" customHeight="1">
      <c r="B50" s="38" t="s">
        <v>52</v>
      </c>
      <c r="C50" s="6">
        <v>58</v>
      </c>
      <c r="D50" s="19">
        <f t="shared" si="0"/>
        <v>2.1134946634259749E-4</v>
      </c>
      <c r="E50" s="20">
        <f t="shared" si="3"/>
        <v>0.99925663291148459</v>
      </c>
      <c r="F50" s="31">
        <v>8.3424699999999994E-3</v>
      </c>
      <c r="G50" s="19">
        <f t="shared" si="1"/>
        <v>1.3236418399675511E-4</v>
      </c>
      <c r="H50" s="19">
        <f t="shared" si="4"/>
        <v>0.99871829471143825</v>
      </c>
      <c r="I50" s="7">
        <f t="shared" si="2"/>
        <v>143.83568965517242</v>
      </c>
    </row>
    <row r="51" spans="2:9" ht="17.100000000000001" customHeight="1">
      <c r="B51" s="37" t="s">
        <v>53</v>
      </c>
      <c r="C51" s="4">
        <v>37</v>
      </c>
      <c r="D51" s="17">
        <f t="shared" si="0"/>
        <v>1.3482638370131218E-4</v>
      </c>
      <c r="E51" s="18">
        <f t="shared" si="3"/>
        <v>0.99939145929518591</v>
      </c>
      <c r="F51" s="33">
        <v>1.178977E-2</v>
      </c>
      <c r="G51" s="17">
        <f t="shared" si="1"/>
        <v>1.8706010157176756E-4</v>
      </c>
      <c r="H51" s="17">
        <f t="shared" si="4"/>
        <v>0.99890535481301002</v>
      </c>
      <c r="I51" s="5">
        <f t="shared" si="2"/>
        <v>318.64243243243243</v>
      </c>
    </row>
    <row r="52" spans="2:9" ht="17.100000000000001" customHeight="1">
      <c r="B52" s="37" t="s">
        <v>54</v>
      </c>
      <c r="C52" s="4">
        <v>87</v>
      </c>
      <c r="D52" s="17">
        <f t="shared" si="0"/>
        <v>3.1702419951389624E-4</v>
      </c>
      <c r="E52" s="18">
        <f t="shared" si="3"/>
        <v>0.99970848349469976</v>
      </c>
      <c r="F52" s="33">
        <v>3.9346430000000002E-2</v>
      </c>
      <c r="G52" s="17">
        <f t="shared" si="1"/>
        <v>6.2428250867374363E-4</v>
      </c>
      <c r="H52" s="17">
        <f t="shared" si="4"/>
        <v>0.99952963732168376</v>
      </c>
      <c r="I52" s="5">
        <f t="shared" si="2"/>
        <v>452.257816091954</v>
      </c>
    </row>
    <row r="53" spans="2:9" ht="17.100000000000001" customHeight="1">
      <c r="B53" s="37" t="s">
        <v>55</v>
      </c>
      <c r="C53" s="4">
        <v>31</v>
      </c>
      <c r="D53" s="17">
        <f t="shared" si="0"/>
        <v>1.129626458038021E-4</v>
      </c>
      <c r="E53" s="18">
        <f t="shared" si="3"/>
        <v>0.99982144614050361</v>
      </c>
      <c r="F53" s="33">
        <v>4.6219799999999995E-3</v>
      </c>
      <c r="G53" s="17">
        <f t="shared" si="1"/>
        <v>7.3333750214183837E-5</v>
      </c>
      <c r="H53" s="17">
        <f t="shared" si="4"/>
        <v>0.99960297107189799</v>
      </c>
      <c r="I53" s="5">
        <f t="shared" si="2"/>
        <v>149.09612903225806</v>
      </c>
    </row>
    <row r="54" spans="2:9" ht="17.100000000000001" customHeight="1">
      <c r="B54" s="37" t="s">
        <v>56</v>
      </c>
      <c r="C54" s="4">
        <v>16</v>
      </c>
      <c r="D54" s="17">
        <f t="shared" si="0"/>
        <v>5.8303301060026891E-5</v>
      </c>
      <c r="E54" s="18">
        <f t="shared" si="3"/>
        <v>0.99987974944156366</v>
      </c>
      <c r="F54" s="33">
        <v>5.7109099999999996E-3</v>
      </c>
      <c r="G54" s="17">
        <f t="shared" si="1"/>
        <v>9.0611047091437998E-5</v>
      </c>
      <c r="H54" s="17">
        <f t="shared" si="4"/>
        <v>0.9996935821189894</v>
      </c>
      <c r="I54" s="5">
        <f t="shared" si="2"/>
        <v>356.93187499999999</v>
      </c>
    </row>
    <row r="55" spans="2:9" ht="17.100000000000001" customHeight="1" thickBot="1">
      <c r="B55" s="40" t="s">
        <v>57</v>
      </c>
      <c r="C55" s="10">
        <v>23</v>
      </c>
      <c r="D55" s="23">
        <f t="shared" si="0"/>
        <v>8.3810995273788663E-5</v>
      </c>
      <c r="E55" s="18">
        <f t="shared" si="3"/>
        <v>0.99996356043683743</v>
      </c>
      <c r="F55" s="34">
        <v>1.7724500000000001E-2</v>
      </c>
      <c r="G55" s="23">
        <f t="shared" si="1"/>
        <v>2.8122234533063786E-4</v>
      </c>
      <c r="H55" s="17">
        <f t="shared" si="4"/>
        <v>0.99997480446432008</v>
      </c>
      <c r="I55" s="5">
        <f t="shared" si="2"/>
        <v>770.63043478260875</v>
      </c>
    </row>
    <row r="56" spans="2:9" ht="17.100000000000001" customHeight="1" thickTop="1" thickBot="1">
      <c r="B56" s="11" t="s">
        <v>8</v>
      </c>
      <c r="C56" s="12">
        <v>274427</v>
      </c>
      <c r="D56" s="25">
        <f t="shared" si="0"/>
        <v>1</v>
      </c>
      <c r="E56" s="24"/>
      <c r="F56" s="35">
        <v>63.026641709999993</v>
      </c>
      <c r="G56" s="25">
        <f t="shared" si="1"/>
        <v>1</v>
      </c>
      <c r="H56" s="24"/>
      <c r="I56" s="13">
        <f>F56*10^6/C56</f>
        <v>229.66632915128611</v>
      </c>
    </row>
    <row r="57" spans="2:9" ht="15" customHeight="1" thickTop="1">
      <c r="B57" s="14" t="s">
        <v>67</v>
      </c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III.E.7</vt:lpstr>
      <vt:lpstr>III.E.7!Área_de_impresión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2017-06-19T11:06:20Z</dcterms:modified>
</cp:coreProperties>
</file>